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lenco partecipanti e prodotti" sheetId="1" state="visible" r:id="rId2"/>
    <sheet name="Dati Paesi e Mercati" sheetId="2" state="visible" r:id="rId3"/>
    <sheet name="Azioni Paese Mercato" sheetId="3" state="visible" r:id="rId4"/>
    <sheet name="Piano Finanziario" sheetId="4" state="visible" r:id="rId5"/>
    <sheet name="Piano di finanziamento" sheetId="5" state="visible" r:id="rId6"/>
    <sheet name="Pivot" sheetId="6" state="visible" r:id="rId7"/>
  </sheets>
  <definedNames>
    <definedName function="false" hidden="false" localSheetId="2" name="_xlnm.Print_Area" vbProcedure="false">'Azioni Paese Mercato'!$A$1:$J$37</definedName>
    <definedName function="false" hidden="false" localSheetId="1" name="_xlnm.Print_Titles" vbProcedure="false">'Dati Paesi e Mercati'!$1:$3</definedName>
    <definedName function="false" hidden="false" localSheetId="0" name="_xlnm.Print_Area" vbProcedure="false">'Elenco partecipanti e prodotti'!$A$2:$H$25</definedName>
    <definedName function="false" hidden="false" localSheetId="0" name="_xlnm.Print_Titles" vbProcedure="false">'Elenco partecipanti e prodotti'!$1:$2</definedName>
    <definedName function="false" hidden="false" localSheetId="3" name="_xlnm.Print_Titles" vbProcedure="false">'Piano Finanziario'!$A:$C;'Piano Finanziario'!$1:$2</definedName>
    <definedName function="false" hidden="false" localSheetId="5" name="_xlnm.Print_Titles" vbProcedure="false">Pivot!$1:$1</definedName>
    <definedName function="false" hidden="false" localSheetId="0" name="_xlnm.Print_Titles" vbProcedure="false">'Elenco partecipanti e prodotti'!$1:$2</definedName>
    <definedName function="false" hidden="false" localSheetId="0" name="_xlnm.Print_Titles_0" vbProcedure="false">'Elenco partecipanti e prodotti'!$1:$2</definedName>
    <definedName function="false" hidden="false" localSheetId="1" name="_xlnm.Print_Titles" vbProcedure="false">'Dati Paesi e Mercati'!$1:$3</definedName>
    <definedName function="false" hidden="false" localSheetId="1" name="_xlnm.Print_Titles_0" vbProcedure="false">'Dati Paesi e Mercati'!$1:$3</definedName>
    <definedName function="false" hidden="false" localSheetId="3" name="_xlnm.Print_Titles" vbProcedure="false">'Piano Finanziario'!$A:$C;'Piano Finanziario'!$1:$2</definedName>
    <definedName function="false" hidden="false" localSheetId="3" name="_xlnm.Print_Titles_0" vbProcedure="false">'Piano Finanziario'!$A:$C,'Piano Finanziario'!$1:$2</definedName>
    <definedName function="false" hidden="false" localSheetId="5" name="_xlnm.Print_Titles" vbProcedure="false">Pivot!$1:$1</definedName>
    <definedName function="false" hidden="false" localSheetId="5" name="_xlnm.Print_Titles_0" vbProcedure="false">Pivot!$1:$1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<sst xmlns="http://schemas.openxmlformats.org/spreadsheetml/2006/main" count="442" uniqueCount="387">
  <si>
    <t xml:space="preserve">ELENCO DEI PARTECIPANTI E DEI PRODOTTI COINVOLTI NEL PROGETTO</t>
  </si>
  <si>
    <t xml:space="preserve">Nr.</t>
  </si>
  <si>
    <t xml:space="preserve">Ragione sociale</t>
  </si>
  <si>
    <t xml:space="preserve">Forma giuridica</t>
  </si>
  <si>
    <t xml:space="preserve">Codice Fiscale</t>
  </si>
  <si>
    <t xml:space="preserve">Dimensione</t>
  </si>
  <si>
    <t xml:space="preserve">Fatturato</t>
  </si>
  <si>
    <t xml:space="preserve">Prodotti coinvolti</t>
  </si>
  <si>
    <t xml:space="preserve">Regione</t>
  </si>
  <si>
    <t xml:space="preserve">nn</t>
  </si>
  <si>
    <t xml:space="preserve">DATI PAESI MERCATI E IMPORTI</t>
  </si>
  <si>
    <t xml:space="preserve">PROPONENTE</t>
  </si>
  <si>
    <t xml:space="preserve">SOGGETTI PARTECIPANTI</t>
  </si>
  <si>
    <t xml:space="preserve">MERCATI DI DESTINAZIONE DEL PROGETTO</t>
  </si>
  <si>
    <t xml:space="preserve">IMPORTI</t>
  </si>
  <si>
    <t xml:space="preserve">Ragione Sociale</t>
  </si>
  <si>
    <t xml:space="preserve">Partita IVA</t>
  </si>
  <si>
    <t xml:space="preserve">Paese terzo</t>
  </si>
  <si>
    <t xml:space="preserve">Specificare se trattasi di Nuovo Paese terzo</t>
  </si>
  <si>
    <t xml:space="preserve">Mercato del Paese terzo</t>
  </si>
  <si>
    <t xml:space="preserve">Specificare se trattasi di Nuovo Mercato del Paese terzo</t>
  </si>
  <si>
    <t xml:space="preserve">Importo complessivo del progetto</t>
  </si>
  <si>
    <t xml:space="preserve">Importo contributo richiesto</t>
  </si>
  <si>
    <t xml:space="preserve">TOTALI</t>
  </si>
  <si>
    <t xml:space="preserve">Indicare Paese o mercato target _______________</t>
  </si>
  <si>
    <t xml:space="preserve">AZIONI</t>
  </si>
  <si>
    <t xml:space="preserve">Sub Azione</t>
  </si>
  <si>
    <t xml:space="preserve">Codice Sub Azione</t>
  </si>
  <si>
    <t xml:space="preserve">Spese eleggibili
(una riga per ciascuna delle spese eleggibili previste tra quelle indicate dall'allegato "Costi di riferimento"</t>
  </si>
  <si>
    <t xml:space="preserve">unità di misura</t>
  </si>
  <si>
    <t xml:space="preserve">nr unità</t>
  </si>
  <si>
    <t xml:space="preserve">Costo unitario</t>
  </si>
  <si>
    <t xml:space="preserve">Importo</t>
  </si>
  <si>
    <t xml:space="preserve">n. eventi e/o n. acquisti</t>
  </si>
  <si>
    <t xml:space="preserve">Costo Totale</t>
  </si>
  <si>
    <t xml:space="preserve">Specificare una delle quattro azioni previste dall'Art. 7, comma 1 del DM 3893 del 2016</t>
  </si>
  <si>
    <t xml:space="preserve">Specificare una delle Sub Azioni previste dall'Allegato "Costi di riferimento" per ciascuna azione</t>
  </si>
  <si>
    <t xml:space="preserve">Specificare uno dei codici Sub Azioni previsti dall'Allegato "Costi di riferimento"</t>
  </si>
  <si>
    <t xml:space="preserve">TOTALE SUB AZIONE</t>
  </si>
  <si>
    <t xml:space="preserve">PIANO FINANZIARIO</t>
  </si>
  <si>
    <t xml:space="preserve">Paese/Area omogenea 1</t>
  </si>
  <si>
    <t xml:space="preserve">Paese/Area omogenea 2</t>
  </si>
  <si>
    <t xml:space="preserve">Paese/Area omogenea 3</t>
  </si>
  <si>
    <t xml:space="preserve">Paese/Area omogenea 4</t>
  </si>
  <si>
    <t xml:space="preserve">Paese/Area omogenea n</t>
  </si>
  <si>
    <t xml:space="preserve">Azioni in materia di relazioni pubbliche, promozione e pubblicità, che mettano in rilievo gli elevati standard dei prodotti dell’Unione, in particolare in termini di qualità, di sicurezza alimentare o di ambiente</t>
  </si>
  <si>
    <t xml:space="preserve">Expertise</t>
  </si>
  <si>
    <t xml:space="preserve">A1</t>
  </si>
  <si>
    <t xml:space="preserve">Organizzazione di degustazioni promozionali</t>
  </si>
  <si>
    <t xml:space="preserve">A2</t>
  </si>
  <si>
    <t xml:space="preserve">Materiale promozionale</t>
  </si>
  <si>
    <t xml:space="preserve">A3</t>
  </si>
  <si>
    <t xml:space="preserve">Incontri con operatori B2B</t>
  </si>
  <si>
    <t xml:space="preserve">A4</t>
  </si>
  <si>
    <t xml:space="preserve">Media Adversiting</t>
  </si>
  <si>
    <t xml:space="preserve">A5</t>
  </si>
  <si>
    <t xml:space="preserve">Pubbliche relazioni</t>
  </si>
  <si>
    <t xml:space="preserve">A6</t>
  </si>
  <si>
    <t xml:space="preserve">Incontri con operatori B2B e incoming</t>
  </si>
  <si>
    <t xml:space="preserve">A7</t>
  </si>
  <si>
    <t xml:space="preserve">TOTALE AZIONE A</t>
  </si>
  <si>
    <t xml:space="preserve">Partecipazione a manifestazioni, fiere ed esposizioni di importanza internazionale</t>
  </si>
  <si>
    <t xml:space="preserve">Spese connesse alla partecipazione a manifestazioni fieristiche</t>
  </si>
  <si>
    <t xml:space="preserve">B1</t>
  </si>
  <si>
    <t xml:space="preserve">Degustazioni guidate e partecipazione ad eventi di degustazione organizzata da terzi</t>
  </si>
  <si>
    <t xml:space="preserve">B2</t>
  </si>
  <si>
    <t xml:space="preserve">Materiale promozionale da distribuire ad eventi</t>
  </si>
  <si>
    <t xml:space="preserve">B3</t>
  </si>
  <si>
    <t xml:space="preserve">Incontri operativi B2B in ambito fieristico</t>
  </si>
  <si>
    <t xml:space="preserve">B4</t>
  </si>
  <si>
    <t xml:space="preserve">Pubbliche relazioni in ambito fieristico</t>
  </si>
  <si>
    <t xml:space="preserve">B5</t>
  </si>
  <si>
    <t xml:space="preserve">TOTALE AZIONE B</t>
  </si>
  <si>
    <t xml:space="preserve">Campagne di informazione, in particolare sui sistemi delle denominazioni di origine, delle indicazioni geografiche e della produzione biologica vigenti nell’Unione</t>
  </si>
  <si>
    <t xml:space="preserve">C1</t>
  </si>
  <si>
    <t xml:space="preserve">Organizzazione di degustazioni promozionali, gala dinner, wine tasting</t>
  </si>
  <si>
    <t xml:space="preserve">C2</t>
  </si>
  <si>
    <t xml:space="preserve">C3</t>
  </si>
  <si>
    <t xml:space="preserve">C4</t>
  </si>
  <si>
    <t xml:space="preserve">Promozione presso punti vendita, GDO e HO.RE.CA.</t>
  </si>
  <si>
    <t xml:space="preserve">C5</t>
  </si>
  <si>
    <t xml:space="preserve">C6</t>
  </si>
  <si>
    <t xml:space="preserve">TOTALE AZIONE C</t>
  </si>
  <si>
    <t xml:space="preserve">Studi per valutare i risultati delle azioni di informazione e promozione</t>
  </si>
  <si>
    <t xml:space="preserve">Spese soggetto terzo incaricato della valutazione dell'efficacia delle attività svolte e dei risultati </t>
  </si>
  <si>
    <t xml:space="preserve">D1</t>
  </si>
  <si>
    <t xml:space="preserve">TOTALE AZIONE D</t>
  </si>
  <si>
    <t xml:space="preserve">Attività di Direzione Tecnica e Coordinamento</t>
  </si>
  <si>
    <t xml:space="preserve">Spese relative alla realizzazione di attività di direzione tecnica e coordinamento</t>
  </si>
  <si>
    <t xml:space="preserve">E1</t>
  </si>
  <si>
    <t xml:space="preserve">TOTALE AZIONE E</t>
  </si>
  <si>
    <t xml:space="preserve">TOTALE AZIONI PAESE</t>
  </si>
  <si>
    <t xml:space="preserve">Cauzioni</t>
  </si>
  <si>
    <t xml:space="preserve">Per Anticipo contributo</t>
  </si>
  <si>
    <t xml:space="preserve">TOTALE CAUZIONI</t>
  </si>
  <si>
    <t xml:space="preserve">SPESE GENERALI</t>
  </si>
  <si>
    <t xml:space="preserve">TOTALE PROGETTO</t>
  </si>
  <si>
    <t xml:space="preserve">PIANO DI FINANZIAMENTO</t>
  </si>
  <si>
    <t xml:space="preserve">Totale progetto</t>
  </si>
  <si>
    <t xml:space="preserve">Contributo comunitario richiesto</t>
  </si>
  <si>
    <t xml:space="preserve">Contributo gravante su annualità 2019/2020</t>
  </si>
  <si>
    <t xml:space="preserve">Mezzi propri</t>
  </si>
  <si>
    <t xml:space="preserve">% Contributo richiesto</t>
  </si>
  <si>
    <t xml:space="preserve">PAESE TERZO</t>
  </si>
  <si>
    <t xml:space="preserve">MERCATO DEL PAESE TERZO</t>
  </si>
  <si>
    <t xml:space="preserve">AREA GEOGRAFICA OMOGENEA</t>
  </si>
  <si>
    <t xml:space="preserve">SPECIFICA</t>
  </si>
  <si>
    <t xml:space="preserve">UNITA' DI MISURA</t>
  </si>
  <si>
    <t xml:space="preserve">AFGHANISTAN</t>
  </si>
  <si>
    <t xml:space="preserve">Alabama</t>
  </si>
  <si>
    <t xml:space="preserve">Area Africa</t>
  </si>
  <si>
    <t xml:space="preserve">NO</t>
  </si>
  <si>
    <t xml:space="preserve">Mq</t>
  </si>
  <si>
    <t xml:space="preserve">ALBANIA</t>
  </si>
  <si>
    <t xml:space="preserve">Alaska</t>
  </si>
  <si>
    <t xml:space="preserve">Area America del Sud, Centro America e Caraibi</t>
  </si>
  <si>
    <t xml:space="preserve">SI</t>
  </si>
  <si>
    <t xml:space="preserve">Numero</t>
  </si>
  <si>
    <t xml:space="preserve">ALGERIA</t>
  </si>
  <si>
    <t xml:space="preserve">Alberta</t>
  </si>
  <si>
    <t xml:space="preserve">Area Asia Centrale e Medio Oriente</t>
  </si>
  <si>
    <t xml:space="preserve">Ore</t>
  </si>
  <si>
    <t xml:space="preserve">ANGOLA</t>
  </si>
  <si>
    <t xml:space="preserve">Anhui</t>
  </si>
  <si>
    <t xml:space="preserve">Area Europa extra UE orientale</t>
  </si>
  <si>
    <t xml:space="preserve">Volume</t>
  </si>
  <si>
    <t xml:space="preserve">ANGUILLA</t>
  </si>
  <si>
    <t xml:space="preserve">Arizona</t>
  </si>
  <si>
    <t xml:space="preserve">Area Penisola Arabica</t>
  </si>
  <si>
    <t xml:space="preserve">ANTIGUA E BARBUDA</t>
  </si>
  <si>
    <t xml:space="preserve">Arkansas</t>
  </si>
  <si>
    <t xml:space="preserve">Area Sud Est Asiatico e Arcipelaghi Oceano indiano</t>
  </si>
  <si>
    <t xml:space="preserve">ANTILLE OLANDESI</t>
  </si>
  <si>
    <t xml:space="preserve">California</t>
  </si>
  <si>
    <t xml:space="preserve">ARABIA SAUDITA</t>
  </si>
  <si>
    <t xml:space="preserve">Carolina del Nord</t>
  </si>
  <si>
    <t xml:space="preserve">ARGENTINA</t>
  </si>
  <si>
    <t xml:space="preserve">Carolina del Sud</t>
  </si>
  <si>
    <t xml:space="preserve">ARMENIA</t>
  </si>
  <si>
    <t xml:space="preserve">Colorado</t>
  </si>
  <si>
    <t xml:space="preserve">ARUBA</t>
  </si>
  <si>
    <t xml:space="preserve">Columbia Britannica</t>
  </si>
  <si>
    <t xml:space="preserve">AUSTRALIA</t>
  </si>
  <si>
    <t xml:space="preserve">Connecticut</t>
  </si>
  <si>
    <t xml:space="preserve">AZERBAIGIAN</t>
  </si>
  <si>
    <t xml:space="preserve">Dakota del Nord</t>
  </si>
  <si>
    <t xml:space="preserve">BAHAMAS</t>
  </si>
  <si>
    <t xml:space="preserve">Dakota del Sud</t>
  </si>
  <si>
    <t xml:space="preserve">BAHREIN</t>
  </si>
  <si>
    <t xml:space="preserve">Delaware Delaware</t>
  </si>
  <si>
    <t xml:space="preserve">BANGLADESH</t>
  </si>
  <si>
    <t xml:space="preserve">Distretto Federale Centrale</t>
  </si>
  <si>
    <t xml:space="preserve">BARBADOS</t>
  </si>
  <si>
    <t xml:space="preserve">Distretto Federale degli Urali</t>
  </si>
  <si>
    <t xml:space="preserve">BELIZE</t>
  </si>
  <si>
    <t xml:space="preserve">Distretto Federale del Caucaso Settentrionale</t>
  </si>
  <si>
    <t xml:space="preserve">BENIN </t>
  </si>
  <si>
    <t xml:space="preserve">Distretto Federale del Volga</t>
  </si>
  <si>
    <t xml:space="preserve">BERMUDA</t>
  </si>
  <si>
    <t xml:space="preserve">Distretto Federale della Crimea</t>
  </si>
  <si>
    <t xml:space="preserve">BHUTAN</t>
  </si>
  <si>
    <t xml:space="preserve">Distretto Federale Estremo-orientale</t>
  </si>
  <si>
    <t xml:space="preserve">BIELORUSSIA</t>
  </si>
  <si>
    <t xml:space="preserve">Distretto Federale Meridionale</t>
  </si>
  <si>
    <t xml:space="preserve">BOLIVIA</t>
  </si>
  <si>
    <t xml:space="preserve">Distretto Federale Nordoccidentale</t>
  </si>
  <si>
    <t xml:space="preserve">BOSNIA ERZEGOVINA</t>
  </si>
  <si>
    <t xml:space="preserve">Distretto Federale Siberiano</t>
  </si>
  <si>
    <t xml:space="preserve">BOTSWANA </t>
  </si>
  <si>
    <t xml:space="preserve">Florida</t>
  </si>
  <si>
    <t xml:space="preserve">BRASILE</t>
  </si>
  <si>
    <t xml:space="preserve">Fujian</t>
  </si>
  <si>
    <t xml:space="preserve">BRUNEI</t>
  </si>
  <si>
    <t xml:space="preserve">Gansu</t>
  </si>
  <si>
    <t xml:space="preserve">BURKINA FASO </t>
  </si>
  <si>
    <t xml:space="preserve">Georgia</t>
  </si>
  <si>
    <t xml:space="preserve">BURUNDI </t>
  </si>
  <si>
    <t xml:space="preserve">Guangdong</t>
  </si>
  <si>
    <t xml:space="preserve">CAMBOGIA</t>
  </si>
  <si>
    <t xml:space="preserve">Guizhou</t>
  </si>
  <si>
    <t xml:space="preserve">CAMERUN</t>
  </si>
  <si>
    <t xml:space="preserve">Hainan</t>
  </si>
  <si>
    <t xml:space="preserve">CANADA</t>
  </si>
  <si>
    <t xml:space="preserve">Hawaii</t>
  </si>
  <si>
    <t xml:space="preserve">CAPO VERDE</t>
  </si>
  <si>
    <t xml:space="preserve">Hebei</t>
  </si>
  <si>
    <t xml:space="preserve">CIAD</t>
  </si>
  <si>
    <t xml:space="preserve">Heilongjiang</t>
  </si>
  <si>
    <t xml:space="preserve">CILE</t>
  </si>
  <si>
    <t xml:space="preserve">Henan</t>
  </si>
  <si>
    <t xml:space="preserve">CINA</t>
  </si>
  <si>
    <t xml:space="preserve">Hong Kong SAR</t>
  </si>
  <si>
    <t xml:space="preserve">COLOMBIA</t>
  </si>
  <si>
    <t xml:space="preserve">Hubei</t>
  </si>
  <si>
    <t xml:space="preserve">COMORE</t>
  </si>
  <si>
    <t xml:space="preserve">Hunan</t>
  </si>
  <si>
    <t xml:space="preserve">COREA DEL NORD</t>
  </si>
  <si>
    <t xml:space="preserve">Idaho</t>
  </si>
  <si>
    <t xml:space="preserve">COREA DEL SUD</t>
  </si>
  <si>
    <t xml:space="preserve">Illinois</t>
  </si>
  <si>
    <t xml:space="preserve">COSTA D'AVORIO</t>
  </si>
  <si>
    <t xml:space="preserve">Indiana</t>
  </si>
  <si>
    <t xml:space="preserve">COSTA RICA</t>
  </si>
  <si>
    <t xml:space="preserve">Iowa</t>
  </si>
  <si>
    <t xml:space="preserve">CUBA</t>
  </si>
  <si>
    <t xml:space="preserve">Isola del Principe Edoardo</t>
  </si>
  <si>
    <t xml:space="preserve">CURAÇAO </t>
  </si>
  <si>
    <t xml:space="preserve">Jiangsu</t>
  </si>
  <si>
    <t xml:space="preserve">DOMINICA</t>
  </si>
  <si>
    <t xml:space="preserve">Jiangxi</t>
  </si>
  <si>
    <t xml:space="preserve">ECUADOR</t>
  </si>
  <si>
    <t xml:space="preserve">Jilin</t>
  </si>
  <si>
    <t xml:space="preserve">EGITTO</t>
  </si>
  <si>
    <t xml:space="preserve">Kansas</t>
  </si>
  <si>
    <t xml:space="preserve">EL SALVADOR</t>
  </si>
  <si>
    <t xml:space="preserve">Kentucky</t>
  </si>
  <si>
    <t xml:space="preserve">EMIRATI ARABI UNITI</t>
  </si>
  <si>
    <t xml:space="preserve">Liaoning</t>
  </si>
  <si>
    <t xml:space="preserve">ERITREA</t>
  </si>
  <si>
    <t xml:space="preserve">Louisiana</t>
  </si>
  <si>
    <t xml:space="preserve">ETIOPIA</t>
  </si>
  <si>
    <t xml:space="preserve">Maine</t>
  </si>
  <si>
    <t xml:space="preserve">EX REPUBBLICA IUGOSLAVA DI MACEDONIA</t>
  </si>
  <si>
    <t xml:space="preserve">Manitoba</t>
  </si>
  <si>
    <t xml:space="preserve">FEDERAZIONE RUSSA</t>
  </si>
  <si>
    <t xml:space="preserve">Maryland</t>
  </si>
  <si>
    <t xml:space="preserve">FILIPPINE</t>
  </si>
  <si>
    <t xml:space="preserve">Massachusetts</t>
  </si>
  <si>
    <t xml:space="preserve">GABON</t>
  </si>
  <si>
    <t xml:space="preserve">Michigan</t>
  </si>
  <si>
    <t xml:space="preserve">GAMBIA</t>
  </si>
  <si>
    <t xml:space="preserve">Minnesota</t>
  </si>
  <si>
    <t xml:space="preserve">GEORGIA</t>
  </si>
  <si>
    <t xml:space="preserve">Mississippi</t>
  </si>
  <si>
    <t xml:space="preserve">GHANA</t>
  </si>
  <si>
    <t xml:space="preserve">Missouri</t>
  </si>
  <si>
    <t xml:space="preserve">GIAMAICA</t>
  </si>
  <si>
    <t xml:space="preserve">Montana</t>
  </si>
  <si>
    <t xml:space="preserve">GIAPPONE</t>
  </si>
  <si>
    <t xml:space="preserve">Municipalità di Chongqing</t>
  </si>
  <si>
    <t xml:space="preserve">GIBUTI</t>
  </si>
  <si>
    <t xml:space="preserve">Municipalità di Pechino</t>
  </si>
  <si>
    <t xml:space="preserve">GIORDANIA</t>
  </si>
  <si>
    <t xml:space="preserve">Municipalità di Shanghai</t>
  </si>
  <si>
    <t xml:space="preserve">GRENADA</t>
  </si>
  <si>
    <t xml:space="preserve">Municipalità di Tientsin</t>
  </si>
  <si>
    <t xml:space="preserve">GUADALUPA</t>
  </si>
  <si>
    <t xml:space="preserve">Nebraska</t>
  </si>
  <si>
    <t xml:space="preserve">GUATEMALA</t>
  </si>
  <si>
    <t xml:space="preserve">Nevada</t>
  </si>
  <si>
    <t xml:space="preserve">GUINEA</t>
  </si>
  <si>
    <t xml:space="preserve">New Hampshire</t>
  </si>
  <si>
    <t xml:space="preserve">GUINEA EQUATORIALE</t>
  </si>
  <si>
    <t xml:space="preserve">New Jersey</t>
  </si>
  <si>
    <t xml:space="preserve">GUINEA-BISSAU</t>
  </si>
  <si>
    <t xml:space="preserve">New York</t>
  </si>
  <si>
    <t xml:space="preserve">GUYANA</t>
  </si>
  <si>
    <t xml:space="preserve">Nunavut</t>
  </si>
  <si>
    <t xml:space="preserve">HAITI</t>
  </si>
  <si>
    <t xml:space="preserve">Nuova Scozia</t>
  </si>
  <si>
    <t xml:space="preserve">HONDURAS</t>
  </si>
  <si>
    <t xml:space="preserve">Nuovo Brunswick</t>
  </si>
  <si>
    <t xml:space="preserve">INDONESIA</t>
  </si>
  <si>
    <t xml:space="preserve">Nuovo Messico</t>
  </si>
  <si>
    <t xml:space="preserve">IRAN</t>
  </si>
  <si>
    <t xml:space="preserve">Ohio</t>
  </si>
  <si>
    <t xml:space="preserve">IRAQ</t>
  </si>
  <si>
    <t xml:space="preserve">Oklahoma</t>
  </si>
  <si>
    <t xml:space="preserve">ISLANDA</t>
  </si>
  <si>
    <t xml:space="preserve">Ontario</t>
  </si>
  <si>
    <t xml:space="preserve">ISOLE BES</t>
  </si>
  <si>
    <t xml:space="preserve">Oregon</t>
  </si>
  <si>
    <t xml:space="preserve">ISOLE CAYMAN</t>
  </si>
  <si>
    <t xml:space="preserve">Pennsylvania</t>
  </si>
  <si>
    <t xml:space="preserve">ISOLE VERGINI AMERICANE</t>
  </si>
  <si>
    <t xml:space="preserve">Qinghai</t>
  </si>
  <si>
    <t xml:space="preserve">ISOLE VERGINI BRITANNICHE</t>
  </si>
  <si>
    <t xml:space="preserve">Quebec</t>
  </si>
  <si>
    <t xml:space="preserve">ISRAELE</t>
  </si>
  <si>
    <t xml:space="preserve">Rhode Island</t>
  </si>
  <si>
    <t xml:space="preserve">KAZAKISTAN</t>
  </si>
  <si>
    <t xml:space="preserve">Saskatchewan</t>
  </si>
  <si>
    <t xml:space="preserve">KENYA</t>
  </si>
  <si>
    <t xml:space="preserve">Shaanxi</t>
  </si>
  <si>
    <t xml:space="preserve">KIRGHIZISTAN</t>
  </si>
  <si>
    <t xml:space="preserve">Shandong</t>
  </si>
  <si>
    <t xml:space="preserve">KOSOVO</t>
  </si>
  <si>
    <t xml:space="preserve">Shanxi</t>
  </si>
  <si>
    <t xml:space="preserve">KUWAIT</t>
  </si>
  <si>
    <t xml:space="preserve">Sichuan</t>
  </si>
  <si>
    <t xml:space="preserve">LAOS</t>
  </si>
  <si>
    <t xml:space="preserve">Tennessee</t>
  </si>
  <si>
    <t xml:space="preserve">LESOTHO</t>
  </si>
  <si>
    <t xml:space="preserve">Terranova e Labrador</t>
  </si>
  <si>
    <t xml:space="preserve">LIBANO</t>
  </si>
  <si>
    <t xml:space="preserve">Territori del Nord-Ovest</t>
  </si>
  <si>
    <t xml:space="preserve">LIBERIA</t>
  </si>
  <si>
    <t xml:space="preserve">Texas</t>
  </si>
  <si>
    <t xml:space="preserve">LIBIA</t>
  </si>
  <si>
    <t xml:space="preserve">Utah</t>
  </si>
  <si>
    <t xml:space="preserve">MADAGASCAR</t>
  </si>
  <si>
    <t xml:space="preserve">Vermont</t>
  </si>
  <si>
    <t xml:space="preserve">MALAWI</t>
  </si>
  <si>
    <t xml:space="preserve">Virginia</t>
  </si>
  <si>
    <t xml:space="preserve">MALDIVE</t>
  </si>
  <si>
    <t xml:space="preserve">Virginia Occidentale</t>
  </si>
  <si>
    <t xml:space="preserve">MALESIA</t>
  </si>
  <si>
    <t xml:space="preserve">Washington</t>
  </si>
  <si>
    <t xml:space="preserve">MALI</t>
  </si>
  <si>
    <t xml:space="preserve">Wisconsin</t>
  </si>
  <si>
    <t xml:space="preserve">MAROCCO</t>
  </si>
  <si>
    <t xml:space="preserve">Wyoming</t>
  </si>
  <si>
    <t xml:space="preserve">MARTINICA</t>
  </si>
  <si>
    <t xml:space="preserve">Yukon</t>
  </si>
  <si>
    <t xml:space="preserve">MAURITANIA</t>
  </si>
  <si>
    <t xml:space="preserve">Yunnan</t>
  </si>
  <si>
    <t xml:space="preserve">MAURITIUS</t>
  </si>
  <si>
    <t xml:space="preserve">Zhejiang</t>
  </si>
  <si>
    <t xml:space="preserve">MESSICO</t>
  </si>
  <si>
    <t xml:space="preserve">MOLDAVIA</t>
  </si>
  <si>
    <t xml:space="preserve">MONGOLIA</t>
  </si>
  <si>
    <t xml:space="preserve">MONTENEGRO</t>
  </si>
  <si>
    <t xml:space="preserve">MONTSERRAT</t>
  </si>
  <si>
    <t xml:space="preserve">MOZAMBICO</t>
  </si>
  <si>
    <t xml:space="preserve">MYANMAR (EX BIRMANIA)</t>
  </si>
  <si>
    <t xml:space="preserve">NAMIBIA</t>
  </si>
  <si>
    <t xml:space="preserve">NEPAL</t>
  </si>
  <si>
    <t xml:space="preserve">NICARAGUA</t>
  </si>
  <si>
    <t xml:space="preserve">NIGER</t>
  </si>
  <si>
    <t xml:space="preserve">NIGERIA</t>
  </si>
  <si>
    <t xml:space="preserve">NORVEGIA</t>
  </si>
  <si>
    <t xml:space="preserve">NUOVA ZELANDA</t>
  </si>
  <si>
    <t xml:space="preserve">OMAN</t>
  </si>
  <si>
    <t xml:space="preserve">PAKISTAN</t>
  </si>
  <si>
    <t xml:space="preserve">PALESTINA</t>
  </si>
  <si>
    <t xml:space="preserve">PARAGUAY</t>
  </si>
  <si>
    <t xml:space="preserve">PERÙ</t>
  </si>
  <si>
    <t xml:space="preserve">PORTO RICO</t>
  </si>
  <si>
    <t xml:space="preserve">QATAR</t>
  </si>
  <si>
    <t xml:space="preserve">RD DEL CONGO</t>
  </si>
  <si>
    <t xml:space="preserve">REP. CENTRAFRICANA</t>
  </si>
  <si>
    <t xml:space="preserve">REP. DEL CONGO</t>
  </si>
  <si>
    <t xml:space="preserve">REPUBBLICA DI PANAMA</t>
  </si>
  <si>
    <t xml:space="preserve">REPUBBLICA DOMINICANA</t>
  </si>
  <si>
    <t xml:space="preserve">REPUBBLICA SUDAFRICANA</t>
  </si>
  <si>
    <t xml:space="preserve">RUANDA</t>
  </si>
  <si>
    <t xml:space="preserve">SAINT KITTS E NEVIS</t>
  </si>
  <si>
    <t xml:space="preserve">SAINT VINCENT E GRENADINE</t>
  </si>
  <si>
    <t xml:space="preserve">No area</t>
  </si>
  <si>
    <t xml:space="preserve">SAINT-BARTHÉLEMY</t>
  </si>
  <si>
    <t xml:space="preserve">SANTA LUCIA</t>
  </si>
  <si>
    <t xml:space="preserve">SÃO TOMÉ E PRÍNCIPE</t>
  </si>
  <si>
    <t xml:space="preserve">SENEGAL</t>
  </si>
  <si>
    <t xml:space="preserve">SERBIA</t>
  </si>
  <si>
    <t xml:space="preserve">SEYCHELLES</t>
  </si>
  <si>
    <t xml:space="preserve">SIERRA LEONE</t>
  </si>
  <si>
    <t xml:space="preserve">SINGAPORE</t>
  </si>
  <si>
    <t xml:space="preserve">SINT MAARTEN</t>
  </si>
  <si>
    <t xml:space="preserve">SIRIA</t>
  </si>
  <si>
    <t xml:space="preserve">SOMALIA</t>
  </si>
  <si>
    <t xml:space="preserve">SRI LANKA</t>
  </si>
  <si>
    <t xml:space="preserve">SUDAN</t>
  </si>
  <si>
    <t xml:space="preserve">SUDAN DEL SUD</t>
  </si>
  <si>
    <t xml:space="preserve">SURINAME</t>
  </si>
  <si>
    <t xml:space="preserve">SVIZZERA</t>
  </si>
  <si>
    <t xml:space="preserve">SWAZILAND</t>
  </si>
  <si>
    <t xml:space="preserve">TAGIKISTAN</t>
  </si>
  <si>
    <t xml:space="preserve">TAIWAN</t>
  </si>
  <si>
    <t xml:space="preserve">TANZANIA</t>
  </si>
  <si>
    <t xml:space="preserve">THAILANDIA (EX SIAM)</t>
  </si>
  <si>
    <t xml:space="preserve">TIMOR EST</t>
  </si>
  <si>
    <t xml:space="preserve">TOGO</t>
  </si>
  <si>
    <t xml:space="preserve">TRINIDAD E TOBAGO</t>
  </si>
  <si>
    <t xml:space="preserve">TUNISIA</t>
  </si>
  <si>
    <t xml:space="preserve">TURCHIA</t>
  </si>
  <si>
    <t xml:space="preserve">TURKMENISTAN</t>
  </si>
  <si>
    <t xml:space="preserve">TURKS E CAICOS</t>
  </si>
  <si>
    <t xml:space="preserve">UCRAINA</t>
  </si>
  <si>
    <t xml:space="preserve">UGANDA</t>
  </si>
  <si>
    <t xml:space="preserve">URUGUAY</t>
  </si>
  <si>
    <t xml:space="preserve">USA</t>
  </si>
  <si>
    <t xml:space="preserve">UZBEKISTAN</t>
  </si>
  <si>
    <t xml:space="preserve">VENEZUELA</t>
  </si>
  <si>
    <t xml:space="preserve">VIETNAM</t>
  </si>
  <si>
    <t xml:space="preserve">YEMEN</t>
  </si>
  <si>
    <t xml:space="preserve">ZAMBIA</t>
  </si>
  <si>
    <t xml:space="preserve">ZIMBABWE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</si>
</sst>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_-* #,##0.00_-;\-* #,##0.00_-;_-* \-??_-;_-@_-"/>
    <numFmt numFmtId="167" formatCode="_-* #,##0_-;\-* #,##0_-;_-* \-??_-;_-@_-"/>
    <numFmt numFmtId="168" formatCode="0%"/>
    <numFmt numFmtId="169" formatCode="0.00%"/>
  </numFmts>
  <fonts count="1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Calibri"/>
      <family val="0"/>
    </font>
    <font>
      <sz val="12"/>
      <name val="Calibri"/>
      <family val="0"/>
    </font>
    <font>
      <sz val="11"/>
      <color rgb="FF000000"/>
      <name val="Calibri"/>
      <family val="0"/>
    </font>
    <font>
      <sz val="11"/>
      <name val="Times New Roman"/>
      <family val="0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FFFFFF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D966"/>
        <bgColor rgb="FFF8CBAD"/>
      </patternFill>
    </fill>
    <fill>
      <patternFill patternType="solid">
        <fgColor rgb="FFC18243"/>
        <bgColor rgb="FFFF8080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8CBAD"/>
      </patternFill>
    </fill>
    <fill>
      <patternFill patternType="solid">
        <fgColor rgb="FFB4C7E7"/>
        <bgColor rgb="FFC5E0B4"/>
      </patternFill>
    </fill>
    <fill>
      <patternFill patternType="solid">
        <fgColor rgb="FF7030A0"/>
        <bgColor rgb="FF993366"/>
      </patternFill>
    </fill>
    <fill>
      <patternFill patternType="solid">
        <fgColor rgb="FFA9D18E"/>
        <bgColor rgb="FFC5E0B4"/>
      </patternFill>
    </fill>
    <fill>
      <patternFill patternType="solid">
        <fgColor rgb="FFF8CBAD"/>
        <bgColor rgb="FFF4B183"/>
      </patternFill>
    </fill>
    <fill>
      <patternFill patternType="solid">
        <fgColor rgb="FFE2F0D9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8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hair"/>
      <top style="thin"/>
      <bottom style="thin"/>
      <diagonal/>
    </border>
    <border diagonalUp="false" diagonalDown="false">
      <left style="hair"/>
      <right style="hair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medium"/>
      <top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 style="hair"/>
      <right style="hair"/>
      <top style="hair"/>
      <bottom style="medium"/>
      <diagonal/>
    </border>
    <border diagonalUp="false" diagonalDown="false">
      <left style="hair"/>
      <right style="medium"/>
      <top style="hair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thin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/>
      <right style="hair"/>
      <top style="hair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medium"/>
      <top style="hair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hair"/>
      <top/>
      <bottom style="thin"/>
      <diagonal/>
    </border>
    <border diagonalUp="false" diagonalDown="false">
      <left style="hair"/>
      <right style="hair"/>
      <top/>
      <bottom style="thin"/>
      <diagonal/>
    </border>
    <border diagonalUp="false" diagonalDown="false">
      <left style="hair"/>
      <right style="medium"/>
      <top/>
      <bottom style="thin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 style="hair"/>
      <right style="medium"/>
      <top style="hair"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 style="hair"/>
      <top style="medium"/>
      <bottom style="thin"/>
      <diagonal/>
    </border>
    <border diagonalUp="false" diagonalDown="false">
      <left style="hair"/>
      <right style="hair"/>
      <top style="medium"/>
      <bottom style="thin"/>
      <diagonal/>
    </border>
    <border diagonalUp="false" diagonalDown="false">
      <left style="hair"/>
      <right style="medium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/>
      <right style="thin"/>
      <top style="thin"/>
      <bottom style="hair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medium"/>
      <top style="thin"/>
      <bottom style="hair"/>
      <diagonal/>
    </border>
    <border diagonalUp="false" diagonalDown="false">
      <left/>
      <right style="thin"/>
      <top style="hair"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hair"/>
      <top style="thin"/>
      <bottom style="thin"/>
      <diagonal/>
    </border>
    <border diagonalUp="false" diagonalDown="false">
      <left style="hair"/>
      <right style="medium"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thin"/>
      <right/>
      <top style="thin"/>
      <bottom style="hair"/>
      <diagonal/>
    </border>
    <border diagonalUp="false" diagonalDown="false">
      <left style="thin"/>
      <right style="hair"/>
      <top style="thin"/>
      <bottom/>
      <diagonal/>
    </border>
    <border diagonalUp="false" diagonalDown="false">
      <left style="hair"/>
      <right style="hair"/>
      <top style="thin"/>
      <bottom/>
      <diagonal/>
    </border>
    <border diagonalUp="false" diagonalDown="false">
      <left style="thin"/>
      <right/>
      <top style="hair"/>
      <bottom style="hair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hair"/>
      <top style="hair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5" fontId="0" fillId="0" borderId="6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5" fontId="0" fillId="0" borderId="7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5" fontId="0" fillId="0" borderId="9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5" fontId="0" fillId="0" borderId="10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0" fillId="0" borderId="1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5" fontId="0" fillId="0" borderId="13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3" borderId="1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4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6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4" borderId="1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4" borderId="1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5" borderId="2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6" borderId="1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6" borderId="2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2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2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2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23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2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2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2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3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3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2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33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3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7" borderId="3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4" fillId="7" borderId="3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4" fillId="2" borderId="35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4" fillId="2" borderId="36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8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8" borderId="3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8" borderId="2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8" borderId="3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8" borderId="3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8" borderId="4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25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6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0" borderId="42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2" borderId="25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2" borderId="7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4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28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9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0" borderId="44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2" borderId="28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2" borderId="1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4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6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47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0" borderId="48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2" borderId="46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2" borderId="49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5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4" fillId="2" borderId="51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8" borderId="5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8" borderId="5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8" borderId="5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8" borderId="5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8" borderId="5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8" borderId="5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4" fillId="0" borderId="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9" borderId="5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9" borderId="5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9" borderId="6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61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9" fillId="0" borderId="62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0" fillId="2" borderId="63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9" borderId="4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9" borderId="6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6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9" fillId="0" borderId="9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0" fillId="2" borderId="1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9" fillId="0" borderId="29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9" fillId="0" borderId="32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0" fillId="2" borderId="33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9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2" borderId="2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2" borderId="4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9" borderId="6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9" borderId="6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67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0" borderId="3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0" fillId="2" borderId="68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9" borderId="6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8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0" fillId="2" borderId="20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2" borderId="21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10" fillId="2" borderId="0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2" borderId="69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9" borderId="5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9" borderId="7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71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0" borderId="72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2" borderId="63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9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9" borderId="7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38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0" borderId="39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2" borderId="33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4" fillId="2" borderId="7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9" borderId="7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0" fillId="0" borderId="67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0" fillId="0" borderId="3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4" fillId="2" borderId="68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9" borderId="7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2" borderId="51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10" borderId="7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10" borderId="7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10" borderId="7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0" fillId="0" borderId="11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0" borderId="8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0" fillId="11" borderId="8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0" fillId="11" borderId="81" xfId="19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12" borderId="8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12" borderId="8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3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7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7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1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1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5E0B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D966"/>
      <rgbColor rgb="FFA9D18E"/>
      <rgbColor rgb="FFF4B183"/>
      <rgbColor rgb="FFCC99FF"/>
      <rgbColor rgb="FFF8CBAD"/>
      <rgbColor rgb="FF3366FF"/>
      <rgbColor rgb="FF33CCCC"/>
      <rgbColor rgb="FF99CC00"/>
      <rgbColor rgb="FFFFC000"/>
      <rgbColor rgb="FFFF9900"/>
      <rgbColor rgb="FFFF6600"/>
      <rgbColor rgb="FF666699"/>
      <rgbColor rgb="FFC18243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130680</xdr:colOff>
      <xdr:row>17</xdr:row>
      <xdr:rowOff>104760</xdr:rowOff>
    </xdr:from>
    <xdr:to>
      <xdr:col>3</xdr:col>
      <xdr:colOff>1492200</xdr:colOff>
      <xdr:row>24</xdr:row>
      <xdr:rowOff>101160</xdr:rowOff>
    </xdr:to>
    <xdr:sp>
      <xdr:nvSpPr>
        <xdr:cNvPr id="0" name="CustomShape 1"/>
        <xdr:cNvSpPr/>
      </xdr:nvSpPr>
      <xdr:spPr>
        <a:xfrm>
          <a:off x="130680" y="3352680"/>
          <a:ext cx="5933520" cy="132984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1" lang="it-IT" sz="1100" spc="-1" strike="noStrike">
              <a:solidFill>
                <a:srgbClr val="000000"/>
              </a:solidFill>
              <a:latin typeface="Calibri"/>
            </a:rPr>
            <a:t>ISTRUZIONI PER LA COMPILAZIONE</a:t>
          </a:r>
          <a:br/>
          <a:r>
            <a:rPr b="0" lang="it-IT" sz="1100" spc="-1" strike="noStrike">
              <a:solidFill>
                <a:srgbClr val="000000"/>
              </a:solidFill>
              <a:latin typeface="Calibri"/>
            </a:rPr>
            <a:t>Nella colonna Dimensione, specificare se trattasi di Grande, Media, Piccola o Micro impresa ai sensi del Reg UE 702/2014.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Nella colonna Fatturato, indicare l'importo del fatturato globale aziendale riportato nell'ultimo bilancio.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Nella colonna Prodotti coinvolti riportare i vini oggetto del Programma.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Nella colonna Regione, specificare la Regione interessata alla tipologia di prodotti coinvolti.</a:t>
          </a:r>
          <a:endParaRPr b="0" lang="it-IT" sz="11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178560</xdr:colOff>
      <xdr:row>20</xdr:row>
      <xdr:rowOff>142920</xdr:rowOff>
    </xdr:from>
    <xdr:to>
      <xdr:col>3</xdr:col>
      <xdr:colOff>225360</xdr:colOff>
      <xdr:row>26</xdr:row>
      <xdr:rowOff>37440</xdr:rowOff>
    </xdr:to>
    <xdr:sp>
      <xdr:nvSpPr>
        <xdr:cNvPr id="1" name="CustomShape 1"/>
        <xdr:cNvSpPr/>
      </xdr:nvSpPr>
      <xdr:spPr>
        <a:xfrm>
          <a:off x="178560" y="4371840"/>
          <a:ext cx="5186160" cy="103752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1" lang="it-IT" sz="1100" spc="-1" strike="noStrike">
              <a:solidFill>
                <a:srgbClr val="000000"/>
              </a:solidFill>
              <a:latin typeface="Calibri"/>
            </a:rPr>
            <a:t>ISTRUZIONI PER LA COMPILAZIONE</a:t>
          </a:r>
          <a:br/>
          <a:r>
            <a:rPr b="0" lang="it-IT" sz="1100" spc="-1" strike="noStrike">
              <a:solidFill>
                <a:srgbClr val="000000"/>
              </a:solidFill>
              <a:latin typeface="Calibri"/>
            </a:rPr>
            <a:t>Compilare solo i campi bianchi.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Nel caso servissero più righe, una volta inserite, assicurarsi della correttezza delle formule presenti nella riga TOTALI.</a:t>
          </a:r>
          <a:endParaRPr b="0" lang="it-IT" sz="11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79200</xdr:colOff>
      <xdr:row>24</xdr:row>
      <xdr:rowOff>79200</xdr:rowOff>
    </xdr:from>
    <xdr:to>
      <xdr:col>2</xdr:col>
      <xdr:colOff>808560</xdr:colOff>
      <xdr:row>36</xdr:row>
      <xdr:rowOff>15120</xdr:rowOff>
    </xdr:to>
    <xdr:sp>
      <xdr:nvSpPr>
        <xdr:cNvPr id="2" name="CustomShape 1"/>
        <xdr:cNvSpPr/>
      </xdr:nvSpPr>
      <xdr:spPr>
        <a:xfrm>
          <a:off x="79200" y="5231880"/>
          <a:ext cx="4518720" cy="222192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1" lang="it-IT" sz="1100" spc="-1" strike="noStrike">
              <a:solidFill>
                <a:srgbClr val="000000"/>
              </a:solidFill>
              <a:latin typeface="Calibri"/>
            </a:rPr>
            <a:t>ISTRUZIONI PER LA COMPILAZIONE</a:t>
          </a:r>
          <a:br/>
          <a:r>
            <a:rPr b="0" lang="it-IT" sz="1100" spc="-1" strike="noStrike">
              <a:solidFill>
                <a:srgbClr val="000000"/>
              </a:solidFill>
              <a:latin typeface="Calibri"/>
            </a:rPr>
            <a:t>- Predisporre un foglio di lavoro .xls per ciascun Paese  e/o Mercato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- Predisporre, a seguire, una tabella per ciascuna sub azione prevista per il Paese e/o Mercato indicato nel foglio di lavoro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- Compilare solo i campi bianchi 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- SPecificare nella riga 1 il Paese o mercato target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Nel caso servissero più righe, una volta inserite, assicurarsi della correttezza delle formule presenti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- nella colonna Importo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- nella colonna Costo Totale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- nella riga TOTALE SUB AZIONE</a:t>
          </a:r>
          <a:endParaRPr b="0" lang="it-IT" sz="1100" spc="-1" strike="noStrike"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34</xdr:row>
      <xdr:rowOff>0</xdr:rowOff>
    </xdr:from>
    <xdr:to>
      <xdr:col>2</xdr:col>
      <xdr:colOff>384480</xdr:colOff>
      <xdr:row>42</xdr:row>
      <xdr:rowOff>78840</xdr:rowOff>
    </xdr:to>
    <xdr:sp>
      <xdr:nvSpPr>
        <xdr:cNvPr id="3" name="CustomShape 1"/>
        <xdr:cNvSpPr/>
      </xdr:nvSpPr>
      <xdr:spPr>
        <a:xfrm>
          <a:off x="0" y="7290360"/>
          <a:ext cx="8345880" cy="160272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1" lang="it-IT" sz="1100" spc="-1" strike="noStrike">
              <a:solidFill>
                <a:srgbClr val="000000"/>
              </a:solidFill>
              <a:latin typeface="Calibri"/>
            </a:rPr>
            <a:t>ISTRUZIONI PER LA COMPILAZIONE</a:t>
          </a:r>
          <a:br/>
          <a:r>
            <a:rPr b="0" lang="it-IT" sz="1100" spc="-1" strike="noStrike">
              <a:solidFill>
                <a:srgbClr val="000000"/>
              </a:solidFill>
              <a:latin typeface="Calibri"/>
            </a:rPr>
            <a:t>- Compilare solo i campi bianchi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- Se servono ulteriori colonne, selezionare la colonna "Paese /Area omogenea n" e aggiungere a sinistra le colonne  necessarie. Successivamente , inserire le formule dovute (somme) nei campi gialli dei parziali (righe 10, 16, 23, 25, 27, 28, 31, 32 e 33). Infine, controlare la correttezza delle formule nella colonna "Costo totale".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Quando in una colonna, sono rappresentati i dati di un'area omogenea, predisporre un  foglio analogo, per rappresentare i medesimi dati dei diversi Paesi presenti nell'area omogenea.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it-IT" sz="1100" spc="-1" strike="noStrike"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285840</xdr:colOff>
      <xdr:row>5</xdr:row>
      <xdr:rowOff>119520</xdr:rowOff>
    </xdr:from>
    <xdr:to>
      <xdr:col>3</xdr:col>
      <xdr:colOff>356400</xdr:colOff>
      <xdr:row>13</xdr:row>
      <xdr:rowOff>145080</xdr:rowOff>
    </xdr:to>
    <xdr:sp>
      <xdr:nvSpPr>
        <xdr:cNvPr id="4" name="CustomShape 1"/>
        <xdr:cNvSpPr/>
      </xdr:nvSpPr>
      <xdr:spPr>
        <a:xfrm>
          <a:off x="285840" y="1429920"/>
          <a:ext cx="3911040" cy="142776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1" lang="it-IT" sz="1100" spc="-1" strike="noStrike">
              <a:solidFill>
                <a:srgbClr val="000000"/>
              </a:solidFill>
              <a:latin typeface="Calibri"/>
            </a:rPr>
            <a:t>ISTRUZIONI PER LA COMPILAZIONE</a:t>
          </a:r>
          <a:br/>
          <a:r>
            <a:rPr b="0" lang="it-IT" sz="1100" spc="-1" strike="noStrike">
              <a:solidFill>
                <a:srgbClr val="000000"/>
              </a:solidFill>
              <a:latin typeface="Calibri"/>
            </a:rPr>
            <a:t>Compilare solo i campi bianchi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it-IT" sz="1100" spc="-1" strike="noStrike">
              <a:solidFill>
                <a:srgbClr val="000000"/>
              </a:solidFill>
              <a:latin typeface="Calibri"/>
            </a:rPr>
            <a:t>Verificare gli importi inseriti, controllando i valori calcolati nelle celle colorate</a:t>
          </a:r>
          <a:endParaRPr b="0" lang="it-IT" sz="11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it-IT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7"/>
  <sheetViews>
    <sheetView showFormulas="false" showGridLines="fals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E3" activeCellId="0" sqref="E3"/>
    </sheetView>
  </sheetViews>
  <sheetFormatPr defaultRowHeight="15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36.42"/>
    <col collapsed="false" customWidth="true" hidden="false" outlineLevel="0" max="3" min="3" style="0" width="19.71"/>
    <col collapsed="false" customWidth="true" hidden="false" outlineLevel="0" max="4" min="4" style="0" width="23.42"/>
    <col collapsed="false" customWidth="true" hidden="false" outlineLevel="0" max="6" min="5" style="0" width="14.43"/>
    <col collapsed="false" customWidth="true" hidden="false" outlineLevel="0" max="7" min="7" style="0" width="42.57"/>
    <col collapsed="false" customWidth="true" hidden="false" outlineLevel="0" max="8" min="8" style="0" width="21.29"/>
    <col collapsed="false" customWidth="true" hidden="false" outlineLevel="0" max="1025" min="9" style="0" width="8.67"/>
  </cols>
  <sheetData>
    <row r="1" customFormat="false" ht="1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="8" customFormat="true" ht="15" hidden="false" customHeight="false" outlineLevel="0" collapsed="false">
      <c r="A3" s="5" t="n">
        <v>1</v>
      </c>
      <c r="B3" s="6"/>
      <c r="C3" s="6"/>
      <c r="D3" s="6"/>
      <c r="E3" s="6"/>
      <c r="F3" s="6"/>
      <c r="G3" s="6"/>
      <c r="H3" s="7"/>
    </row>
    <row r="4" s="8" customFormat="true" ht="15" hidden="false" customHeight="false" outlineLevel="0" collapsed="false">
      <c r="A4" s="9" t="n">
        <f aca="false">+A3+1</f>
        <v>2</v>
      </c>
      <c r="B4" s="10"/>
      <c r="C4" s="10"/>
      <c r="D4" s="10"/>
      <c r="E4" s="10"/>
      <c r="F4" s="10"/>
      <c r="G4" s="10"/>
      <c r="H4" s="11"/>
    </row>
    <row r="5" s="8" customFormat="true" ht="15" hidden="false" customHeight="false" outlineLevel="0" collapsed="false">
      <c r="A5" s="9" t="n">
        <f aca="false">+A4+1</f>
        <v>3</v>
      </c>
      <c r="B5" s="10"/>
      <c r="C5" s="10"/>
      <c r="D5" s="10"/>
      <c r="E5" s="10"/>
      <c r="F5" s="10"/>
      <c r="G5" s="10"/>
      <c r="H5" s="11"/>
    </row>
    <row r="6" s="8" customFormat="true" ht="15" hidden="false" customHeight="false" outlineLevel="0" collapsed="false">
      <c r="A6" s="9" t="n">
        <f aca="false">+A5+1</f>
        <v>4</v>
      </c>
      <c r="B6" s="10"/>
      <c r="C6" s="10"/>
      <c r="D6" s="10"/>
      <c r="E6" s="10"/>
      <c r="F6" s="10"/>
      <c r="G6" s="10"/>
      <c r="H6" s="11"/>
    </row>
    <row r="7" s="8" customFormat="true" ht="15" hidden="false" customHeight="false" outlineLevel="0" collapsed="false">
      <c r="A7" s="9" t="n">
        <f aca="false">+A6+1</f>
        <v>5</v>
      </c>
      <c r="B7" s="10"/>
      <c r="C7" s="10"/>
      <c r="D7" s="10"/>
      <c r="E7" s="10"/>
      <c r="F7" s="10"/>
      <c r="G7" s="10"/>
      <c r="H7" s="11"/>
    </row>
    <row r="8" s="8" customFormat="true" ht="15" hidden="false" customHeight="false" outlineLevel="0" collapsed="false">
      <c r="A8" s="9" t="n">
        <f aca="false">+A7+1</f>
        <v>6</v>
      </c>
      <c r="B8" s="10"/>
      <c r="C8" s="10"/>
      <c r="D8" s="10"/>
      <c r="E8" s="10"/>
      <c r="F8" s="10"/>
      <c r="G8" s="10"/>
      <c r="H8" s="11"/>
    </row>
    <row r="9" s="8" customFormat="true" ht="15" hidden="false" customHeight="false" outlineLevel="0" collapsed="false">
      <c r="A9" s="9" t="n">
        <f aca="false">+A8+1</f>
        <v>7</v>
      </c>
      <c r="B9" s="10"/>
      <c r="C9" s="10"/>
      <c r="D9" s="10"/>
      <c r="E9" s="10"/>
      <c r="F9" s="10"/>
      <c r="G9" s="10"/>
      <c r="H9" s="11"/>
    </row>
    <row r="10" s="8" customFormat="true" ht="15" hidden="false" customHeight="false" outlineLevel="0" collapsed="false">
      <c r="A10" s="9" t="n">
        <f aca="false">+A9+1</f>
        <v>8</v>
      </c>
      <c r="B10" s="10"/>
      <c r="C10" s="10"/>
      <c r="D10" s="10"/>
      <c r="E10" s="10"/>
      <c r="F10" s="10"/>
      <c r="G10" s="10"/>
      <c r="H10" s="11"/>
    </row>
    <row r="11" s="8" customFormat="true" ht="15" hidden="false" customHeight="false" outlineLevel="0" collapsed="false">
      <c r="A11" s="9" t="n">
        <f aca="false">+A10+1</f>
        <v>9</v>
      </c>
      <c r="B11" s="10"/>
      <c r="C11" s="10"/>
      <c r="D11" s="10"/>
      <c r="E11" s="10"/>
      <c r="F11" s="10"/>
      <c r="G11" s="10"/>
      <c r="H11" s="11"/>
    </row>
    <row r="12" s="8" customFormat="true" ht="15" hidden="false" customHeight="false" outlineLevel="0" collapsed="false">
      <c r="A12" s="9" t="n">
        <f aca="false">+A11+1</f>
        <v>10</v>
      </c>
      <c r="B12" s="10"/>
      <c r="C12" s="10"/>
      <c r="D12" s="10"/>
      <c r="E12" s="10"/>
      <c r="F12" s="10"/>
      <c r="G12" s="10"/>
      <c r="H12" s="11"/>
    </row>
    <row r="13" s="8" customFormat="true" ht="15" hidden="false" customHeight="false" outlineLevel="0" collapsed="false">
      <c r="A13" s="9" t="n">
        <f aca="false">+A12+1</f>
        <v>11</v>
      </c>
      <c r="B13" s="10"/>
      <c r="C13" s="10"/>
      <c r="D13" s="10"/>
      <c r="E13" s="10"/>
      <c r="F13" s="10"/>
      <c r="G13" s="10"/>
      <c r="H13" s="11"/>
    </row>
    <row r="14" s="8" customFormat="true" ht="15" hidden="false" customHeight="false" outlineLevel="0" collapsed="false">
      <c r="A14" s="9" t="n">
        <f aca="false">+A13+1</f>
        <v>12</v>
      </c>
      <c r="B14" s="10"/>
      <c r="C14" s="10"/>
      <c r="D14" s="10"/>
      <c r="E14" s="10"/>
      <c r="F14" s="10"/>
      <c r="G14" s="10"/>
      <c r="H14" s="11"/>
    </row>
    <row r="15" s="8" customFormat="true" ht="15" hidden="false" customHeight="false" outlineLevel="0" collapsed="false">
      <c r="A15" s="9" t="n">
        <f aca="false">+A14+1</f>
        <v>13</v>
      </c>
      <c r="B15" s="10"/>
      <c r="C15" s="10"/>
      <c r="D15" s="10"/>
      <c r="E15" s="10"/>
      <c r="F15" s="10"/>
      <c r="G15" s="10"/>
      <c r="H15" s="11"/>
    </row>
    <row r="16" s="8" customFormat="true" ht="15" hidden="false" customHeight="false" outlineLevel="0" collapsed="false">
      <c r="A16" s="9" t="n">
        <f aca="false">+A15+1</f>
        <v>14</v>
      </c>
      <c r="B16" s="10"/>
      <c r="C16" s="10"/>
      <c r="D16" s="10"/>
      <c r="E16" s="10"/>
      <c r="F16" s="10"/>
      <c r="G16" s="10"/>
      <c r="H16" s="11"/>
    </row>
    <row r="17" s="8" customFormat="true" ht="15.75" hidden="false" customHeight="false" outlineLevel="0" collapsed="false">
      <c r="A17" s="12" t="s">
        <v>9</v>
      </c>
      <c r="B17" s="13"/>
      <c r="C17" s="13"/>
      <c r="D17" s="13"/>
      <c r="E17" s="13"/>
      <c r="F17" s="13"/>
      <c r="G17" s="13"/>
      <c r="H17" s="14"/>
    </row>
  </sheetData>
  <mergeCells count="1">
    <mergeCell ref="A1:H1"/>
  </mergeCells>
  <printOptions headings="false" gridLines="false" gridLinesSet="true" horizontalCentered="true" verticalCentered="false"/>
  <pageMargins left="0.708333333333333" right="0.708333333333333" top="0.748611111111111" bottom="0.748611111111111" header="0.315277777777778" footer="0.315277777777778"/>
  <pageSetup paperSize="9" scale="5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&amp;L&amp;F&amp;R&amp;A</oddHeader>
    <oddFooter>&amp;CPagina &amp;P di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9"/>
  <sheetViews>
    <sheetView showFormulas="false" showGridLines="fals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4" activeCellId="0" sqref="A4"/>
    </sheetView>
  </sheetViews>
  <sheetFormatPr defaultRowHeight="15" zeroHeight="false" outlineLevelRow="0" outlineLevelCol="0"/>
  <cols>
    <col collapsed="false" customWidth="true" hidden="false" outlineLevel="0" max="1" min="1" style="0" width="25.57"/>
    <col collapsed="false" customWidth="true" hidden="false" outlineLevel="0" max="2" min="2" style="0" width="29.14"/>
    <col collapsed="false" customWidth="true" hidden="false" outlineLevel="0" max="3" min="3" style="0" width="18.13"/>
    <col collapsed="false" customWidth="true" hidden="false" outlineLevel="0" max="4" min="4" style="0" width="18.85"/>
    <col collapsed="false" customWidth="true" hidden="false" outlineLevel="0" max="5" min="5" style="0" width="15.87"/>
    <col collapsed="false" customWidth="true" hidden="false" outlineLevel="0" max="6" min="6" style="0" width="23.01"/>
    <col collapsed="false" customWidth="true" hidden="false" outlineLevel="0" max="7" min="7" style="0" width="20.57"/>
    <col collapsed="false" customWidth="true" hidden="false" outlineLevel="0" max="9" min="8" style="0" width="21.29"/>
    <col collapsed="false" customWidth="true" hidden="false" outlineLevel="0" max="1025" min="10" style="0" width="8.67"/>
  </cols>
  <sheetData>
    <row r="1" customFormat="false" ht="15" hidden="false" customHeight="false" outlineLevel="0" collapsed="false">
      <c r="A1" s="1" t="s">
        <v>10</v>
      </c>
      <c r="B1" s="1"/>
      <c r="C1" s="1"/>
      <c r="D1" s="1"/>
      <c r="E1" s="1"/>
      <c r="F1" s="1"/>
      <c r="G1" s="1"/>
      <c r="H1" s="1"/>
      <c r="I1" s="1"/>
    </row>
    <row r="2" customFormat="false" ht="15" hidden="false" customHeight="false" outlineLevel="0" collapsed="false">
      <c r="A2" s="15" t="s">
        <v>11</v>
      </c>
      <c r="B2" s="16" t="s">
        <v>12</v>
      </c>
      <c r="C2" s="16"/>
      <c r="D2" s="17" t="s">
        <v>13</v>
      </c>
      <c r="E2" s="17"/>
      <c r="F2" s="17"/>
      <c r="G2" s="17"/>
      <c r="H2" s="18" t="s">
        <v>14</v>
      </c>
      <c r="I2" s="18"/>
    </row>
    <row r="3" s="25" customFormat="true" ht="47.25" hidden="false" customHeight="true" outlineLevel="0" collapsed="false">
      <c r="A3" s="19" t="s">
        <v>2</v>
      </c>
      <c r="B3" s="20" t="s">
        <v>15</v>
      </c>
      <c r="C3" s="21" t="s">
        <v>16</v>
      </c>
      <c r="D3" s="22" t="s">
        <v>17</v>
      </c>
      <c r="E3" s="22" t="s">
        <v>18</v>
      </c>
      <c r="F3" s="22" t="s">
        <v>19</v>
      </c>
      <c r="G3" s="22" t="s">
        <v>20</v>
      </c>
      <c r="H3" s="23" t="s">
        <v>21</v>
      </c>
      <c r="I3" s="24" t="s">
        <v>22</v>
      </c>
    </row>
    <row r="4" customFormat="false" ht="15" hidden="false" customHeight="false" outlineLevel="0" collapsed="false">
      <c r="A4" s="26"/>
      <c r="B4" s="27"/>
      <c r="C4" s="28"/>
      <c r="D4" s="29"/>
      <c r="E4" s="30"/>
      <c r="F4" s="30"/>
      <c r="G4" s="30"/>
      <c r="H4" s="31"/>
      <c r="I4" s="32"/>
    </row>
    <row r="5" customFormat="false" ht="15" hidden="false" customHeight="false" outlineLevel="0" collapsed="false">
      <c r="A5" s="26"/>
      <c r="B5" s="33"/>
      <c r="C5" s="34"/>
      <c r="D5" s="35"/>
      <c r="E5" s="36"/>
      <c r="F5" s="36"/>
      <c r="G5" s="36"/>
      <c r="H5" s="37"/>
      <c r="I5" s="38"/>
    </row>
    <row r="6" customFormat="false" ht="15" hidden="false" customHeight="false" outlineLevel="0" collapsed="false">
      <c r="A6" s="26"/>
      <c r="B6" s="33"/>
      <c r="C6" s="34"/>
      <c r="D6" s="35"/>
      <c r="E6" s="36"/>
      <c r="F6" s="36"/>
      <c r="G6" s="36"/>
      <c r="H6" s="37"/>
      <c r="I6" s="38"/>
    </row>
    <row r="7" customFormat="false" ht="15" hidden="false" customHeight="false" outlineLevel="0" collapsed="false">
      <c r="A7" s="26"/>
      <c r="B7" s="33"/>
      <c r="C7" s="34"/>
      <c r="D7" s="35"/>
      <c r="E7" s="36"/>
      <c r="F7" s="36"/>
      <c r="G7" s="36"/>
      <c r="H7" s="37"/>
      <c r="I7" s="38"/>
    </row>
    <row r="8" customFormat="false" ht="15" hidden="false" customHeight="false" outlineLevel="0" collapsed="false">
      <c r="A8" s="26"/>
      <c r="B8" s="33"/>
      <c r="C8" s="34"/>
      <c r="D8" s="35"/>
      <c r="E8" s="36"/>
      <c r="F8" s="36"/>
      <c r="G8" s="36"/>
      <c r="H8" s="37"/>
      <c r="I8" s="38"/>
    </row>
    <row r="9" customFormat="false" ht="15" hidden="false" customHeight="false" outlineLevel="0" collapsed="false">
      <c r="A9" s="26"/>
      <c r="B9" s="33"/>
      <c r="C9" s="34"/>
      <c r="D9" s="35"/>
      <c r="E9" s="36"/>
      <c r="F9" s="36"/>
      <c r="G9" s="36"/>
      <c r="H9" s="37"/>
      <c r="I9" s="38"/>
    </row>
    <row r="10" customFormat="false" ht="15" hidden="false" customHeight="false" outlineLevel="0" collapsed="false">
      <c r="A10" s="26"/>
      <c r="B10" s="33"/>
      <c r="C10" s="34"/>
      <c r="D10" s="35"/>
      <c r="E10" s="36"/>
      <c r="F10" s="36"/>
      <c r="G10" s="36"/>
      <c r="H10" s="37"/>
      <c r="I10" s="38"/>
    </row>
    <row r="11" customFormat="false" ht="15" hidden="false" customHeight="false" outlineLevel="0" collapsed="false">
      <c r="A11" s="26"/>
      <c r="B11" s="33"/>
      <c r="C11" s="34"/>
      <c r="D11" s="35"/>
      <c r="E11" s="36"/>
      <c r="F11" s="36"/>
      <c r="G11" s="36"/>
      <c r="H11" s="37"/>
      <c r="I11" s="38"/>
    </row>
    <row r="12" customFormat="false" ht="15" hidden="false" customHeight="false" outlineLevel="0" collapsed="false">
      <c r="A12" s="26"/>
      <c r="B12" s="33"/>
      <c r="C12" s="34"/>
      <c r="D12" s="35"/>
      <c r="E12" s="36"/>
      <c r="F12" s="36"/>
      <c r="G12" s="36"/>
      <c r="H12" s="37"/>
      <c r="I12" s="38"/>
    </row>
    <row r="13" customFormat="false" ht="15" hidden="false" customHeight="false" outlineLevel="0" collapsed="false">
      <c r="A13" s="26"/>
      <c r="B13" s="33"/>
      <c r="C13" s="34"/>
      <c r="D13" s="35"/>
      <c r="E13" s="36"/>
      <c r="F13" s="36"/>
      <c r="G13" s="36"/>
      <c r="H13" s="37"/>
      <c r="I13" s="38"/>
    </row>
    <row r="14" customFormat="false" ht="15" hidden="false" customHeight="false" outlineLevel="0" collapsed="false">
      <c r="A14" s="26"/>
      <c r="B14" s="33"/>
      <c r="C14" s="34"/>
      <c r="D14" s="35"/>
      <c r="E14" s="36"/>
      <c r="F14" s="36"/>
      <c r="G14" s="36"/>
      <c r="H14" s="37"/>
      <c r="I14" s="38"/>
    </row>
    <row r="15" customFormat="false" ht="15" hidden="false" customHeight="false" outlineLevel="0" collapsed="false">
      <c r="A15" s="26"/>
      <c r="B15" s="33"/>
      <c r="C15" s="34"/>
      <c r="D15" s="35"/>
      <c r="E15" s="36"/>
      <c r="F15" s="36"/>
      <c r="G15" s="36"/>
      <c r="H15" s="37"/>
      <c r="I15" s="38"/>
    </row>
    <row r="16" customFormat="false" ht="15" hidden="false" customHeight="false" outlineLevel="0" collapsed="false">
      <c r="A16" s="26"/>
      <c r="B16" s="33"/>
      <c r="C16" s="34"/>
      <c r="D16" s="35"/>
      <c r="E16" s="36"/>
      <c r="F16" s="36"/>
      <c r="G16" s="36"/>
      <c r="H16" s="37"/>
      <c r="I16" s="38"/>
    </row>
    <row r="17" customFormat="false" ht="15" hidden="false" customHeight="false" outlineLevel="0" collapsed="false">
      <c r="A17" s="26"/>
      <c r="B17" s="33"/>
      <c r="C17" s="34"/>
      <c r="D17" s="35"/>
      <c r="E17" s="36"/>
      <c r="F17" s="36"/>
      <c r="G17" s="36"/>
      <c r="H17" s="37"/>
      <c r="I17" s="38"/>
    </row>
    <row r="18" customFormat="false" ht="15" hidden="false" customHeight="false" outlineLevel="0" collapsed="false">
      <c r="A18" s="26"/>
      <c r="B18" s="39"/>
      <c r="C18" s="40"/>
      <c r="D18" s="41"/>
      <c r="E18" s="42"/>
      <c r="F18" s="42"/>
      <c r="G18" s="42"/>
      <c r="H18" s="43"/>
      <c r="I18" s="44"/>
    </row>
    <row r="19" s="50" customFormat="true" ht="15.75" hidden="false" customHeight="false" outlineLevel="0" collapsed="false">
      <c r="A19" s="45" t="s">
        <v>23</v>
      </c>
      <c r="B19" s="46"/>
      <c r="C19" s="46"/>
      <c r="D19" s="46"/>
      <c r="E19" s="46"/>
      <c r="F19" s="47"/>
      <c r="G19" s="46"/>
      <c r="H19" s="48" t="n">
        <f aca="false">SUM(H4:H18)</f>
        <v>0</v>
      </c>
      <c r="I19" s="49" t="n">
        <f aca="false">SUM(I4:I18)</f>
        <v>0</v>
      </c>
    </row>
  </sheetData>
  <mergeCells count="5">
    <mergeCell ref="A1:I1"/>
    <mergeCell ref="B2:C2"/>
    <mergeCell ref="D2:G2"/>
    <mergeCell ref="H2:I2"/>
    <mergeCell ref="A4:A18"/>
  </mergeCells>
  <dataValidations count="3">
    <dataValidation allowBlank="false" operator="between" showDropDown="false" showErrorMessage="true" showInputMessage="true" sqref="E4:E18 G4:G18" type="list">
      <formula1>Pivot!$D$2:$D$3</formula1>
      <formula2>0</formula2>
    </dataValidation>
    <dataValidation allowBlank="false" operator="between" showDropDown="false" showErrorMessage="true" showInputMessage="true" sqref="D4:D18" type="list">
      <formula1>Pivot!$A$2:$A$169</formula1>
      <formula2>0</formula2>
    </dataValidation>
    <dataValidation allowBlank="false" operator="between" showDropDown="false" showErrorMessage="true" showInputMessage="true" sqref="F4:F18" type="list">
      <formula1>Pivot!$B$2:$B$100</formula1>
      <formula2>0</formula2>
    </dataValidation>
  </dataValidations>
  <printOptions headings="false" gridLines="false" gridLinesSet="true" horizontalCentered="true" verticalCentered="false"/>
  <pageMargins left="0.708333333333333" right="0.708333333333333" top="0.748611111111111" bottom="0.748611111111111" header="0.315277777777778" footer="0.315277777777778"/>
  <pageSetup paperSize="9" scale="5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&amp;L&amp;F&amp;R&amp;A</oddHeader>
    <oddFooter>&amp;CPagina &amp;P di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7"/>
  <sheetViews>
    <sheetView showFormulas="false" showGridLines="false" showRowColHeaders="true" showZeros="true" rightToLeft="false" tabSelected="false" showOutlineSymbols="true" defaultGridColor="true" view="normal" topLeftCell="A22" colorId="64" zoomScale="95" zoomScaleNormal="95" zoomScalePageLayoutView="100" workbookViewId="0">
      <selection pane="topLeft" activeCell="D40" activeCellId="0" sqref="D40"/>
    </sheetView>
  </sheetViews>
  <sheetFormatPr defaultRowHeight="15" zeroHeight="false" outlineLevelRow="0" outlineLevelCol="0"/>
  <cols>
    <col collapsed="false" customWidth="true" hidden="false" outlineLevel="0" max="2" min="1" style="51" width="26.85"/>
    <col collapsed="false" customWidth="true" hidden="false" outlineLevel="0" max="3" min="3" style="51" width="14.01"/>
    <col collapsed="false" customWidth="true" hidden="false" outlineLevel="0" max="4" min="4" style="51" width="46.42"/>
    <col collapsed="false" customWidth="true" hidden="false" outlineLevel="0" max="5" min="5" style="51" width="10.85"/>
    <col collapsed="false" customWidth="true" hidden="false" outlineLevel="0" max="6" min="6" style="51" width="8"/>
    <col collapsed="false" customWidth="true" hidden="false" outlineLevel="0" max="7" min="7" style="51" width="11.71"/>
    <col collapsed="false" customWidth="true" hidden="false" outlineLevel="0" max="8" min="8" style="51" width="10.99"/>
    <col collapsed="false" customWidth="true" hidden="false" outlineLevel="0" max="9" min="9" style="52" width="13.14"/>
    <col collapsed="false" customWidth="true" hidden="false" outlineLevel="0" max="10" min="10" style="51" width="13.29"/>
    <col collapsed="false" customWidth="true" hidden="false" outlineLevel="0" max="1025" min="11" style="51" width="9.13"/>
  </cols>
  <sheetData>
    <row r="1" customFormat="false" ht="15" hidden="false" customHeight="false" outlineLevel="0" collapsed="false">
      <c r="A1" s="53" t="s">
        <v>24</v>
      </c>
      <c r="B1" s="53"/>
      <c r="C1" s="53"/>
      <c r="D1" s="53"/>
      <c r="E1" s="53"/>
      <c r="F1" s="53"/>
      <c r="G1" s="53"/>
      <c r="H1" s="53"/>
      <c r="I1" s="53"/>
      <c r="J1" s="53"/>
    </row>
    <row r="2" s="25" customFormat="true" ht="60" hidden="false" customHeight="false" outlineLevel="0" collapsed="false">
      <c r="A2" s="54" t="s">
        <v>25</v>
      </c>
      <c r="B2" s="55" t="s">
        <v>26</v>
      </c>
      <c r="C2" s="56" t="s">
        <v>27</v>
      </c>
      <c r="D2" s="55" t="s">
        <v>28</v>
      </c>
      <c r="E2" s="57" t="s">
        <v>29</v>
      </c>
      <c r="F2" s="58" t="s">
        <v>30</v>
      </c>
      <c r="G2" s="58" t="s">
        <v>31</v>
      </c>
      <c r="H2" s="58" t="s">
        <v>32</v>
      </c>
      <c r="I2" s="58" t="s">
        <v>33</v>
      </c>
      <c r="J2" s="59" t="s">
        <v>34</v>
      </c>
    </row>
    <row r="3" customFormat="false" ht="15" hidden="false" customHeight="true" outlineLevel="0" collapsed="false">
      <c r="A3" s="60" t="s">
        <v>35</v>
      </c>
      <c r="B3" s="61" t="s">
        <v>36</v>
      </c>
      <c r="C3" s="61" t="s">
        <v>37</v>
      </c>
      <c r="D3" s="62"/>
      <c r="E3" s="63"/>
      <c r="F3" s="64"/>
      <c r="G3" s="65"/>
      <c r="H3" s="66" t="n">
        <f aca="false">+F3*G3</f>
        <v>0</v>
      </c>
      <c r="I3" s="64"/>
      <c r="J3" s="67" t="n">
        <f aca="false">+H3*I3</f>
        <v>0</v>
      </c>
    </row>
    <row r="4" customFormat="false" ht="15" hidden="false" customHeight="false" outlineLevel="0" collapsed="false">
      <c r="A4" s="60"/>
      <c r="B4" s="61"/>
      <c r="C4" s="61"/>
      <c r="D4" s="68"/>
      <c r="E4" s="69"/>
      <c r="F4" s="70"/>
      <c r="G4" s="71"/>
      <c r="H4" s="72" t="n">
        <f aca="false">+F4*G4</f>
        <v>0</v>
      </c>
      <c r="I4" s="70"/>
      <c r="J4" s="73" t="n">
        <f aca="false">+H4*I4</f>
        <v>0</v>
      </c>
    </row>
    <row r="5" customFormat="false" ht="15" hidden="false" customHeight="false" outlineLevel="0" collapsed="false">
      <c r="A5" s="60"/>
      <c r="B5" s="61"/>
      <c r="C5" s="61"/>
      <c r="D5" s="68"/>
      <c r="E5" s="69"/>
      <c r="F5" s="70"/>
      <c r="G5" s="71"/>
      <c r="H5" s="72" t="n">
        <f aca="false">+F5*G5</f>
        <v>0</v>
      </c>
      <c r="I5" s="70"/>
      <c r="J5" s="73" t="n">
        <f aca="false">+H5*I5</f>
        <v>0</v>
      </c>
    </row>
    <row r="6" customFormat="false" ht="15" hidden="false" customHeight="false" outlineLevel="0" collapsed="false">
      <c r="A6" s="60"/>
      <c r="B6" s="61"/>
      <c r="C6" s="61"/>
      <c r="D6" s="68"/>
      <c r="E6" s="69"/>
      <c r="F6" s="70"/>
      <c r="G6" s="71"/>
      <c r="H6" s="72" t="n">
        <f aca="false">+F6*G6</f>
        <v>0</v>
      </c>
      <c r="I6" s="70"/>
      <c r="J6" s="73" t="n">
        <f aca="false">+H6*I6</f>
        <v>0</v>
      </c>
    </row>
    <row r="7" customFormat="false" ht="15" hidden="false" customHeight="false" outlineLevel="0" collapsed="false">
      <c r="A7" s="60"/>
      <c r="B7" s="61"/>
      <c r="C7" s="61"/>
      <c r="D7" s="68"/>
      <c r="E7" s="69"/>
      <c r="F7" s="70"/>
      <c r="G7" s="71"/>
      <c r="H7" s="72" t="n">
        <f aca="false">+F7*G7</f>
        <v>0</v>
      </c>
      <c r="I7" s="70"/>
      <c r="J7" s="73" t="n">
        <f aca="false">+H7*I7</f>
        <v>0</v>
      </c>
    </row>
    <row r="8" customFormat="false" ht="15" hidden="false" customHeight="false" outlineLevel="0" collapsed="false">
      <c r="A8" s="60"/>
      <c r="B8" s="61"/>
      <c r="C8" s="61"/>
      <c r="D8" s="68"/>
      <c r="E8" s="69"/>
      <c r="F8" s="70"/>
      <c r="G8" s="71"/>
      <c r="H8" s="72" t="n">
        <f aca="false">+F8*G8</f>
        <v>0</v>
      </c>
      <c r="I8" s="70"/>
      <c r="J8" s="73" t="n">
        <f aca="false">+H8*I8</f>
        <v>0</v>
      </c>
    </row>
    <row r="9" customFormat="false" ht="15" hidden="false" customHeight="false" outlineLevel="0" collapsed="false">
      <c r="A9" s="60"/>
      <c r="B9" s="61"/>
      <c r="C9" s="61"/>
      <c r="D9" s="68"/>
      <c r="E9" s="69"/>
      <c r="F9" s="70"/>
      <c r="G9" s="71"/>
      <c r="H9" s="72" t="n">
        <f aca="false">+F9*G9</f>
        <v>0</v>
      </c>
      <c r="I9" s="70"/>
      <c r="J9" s="73" t="n">
        <f aca="false">+H9*I9</f>
        <v>0</v>
      </c>
    </row>
    <row r="10" customFormat="false" ht="15" hidden="false" customHeight="false" outlineLevel="0" collapsed="false">
      <c r="A10" s="60"/>
      <c r="B10" s="61"/>
      <c r="C10" s="61"/>
      <c r="D10" s="68"/>
      <c r="E10" s="69"/>
      <c r="F10" s="70"/>
      <c r="G10" s="71"/>
      <c r="H10" s="72" t="n">
        <f aca="false">+F10*G10</f>
        <v>0</v>
      </c>
      <c r="I10" s="70"/>
      <c r="J10" s="73" t="n">
        <f aca="false">+H10*I10</f>
        <v>0</v>
      </c>
    </row>
    <row r="11" customFormat="false" ht="15" hidden="false" customHeight="false" outlineLevel="0" collapsed="false">
      <c r="A11" s="60"/>
      <c r="B11" s="61"/>
      <c r="C11" s="61"/>
      <c r="D11" s="68"/>
      <c r="E11" s="69"/>
      <c r="F11" s="70"/>
      <c r="G11" s="71"/>
      <c r="H11" s="72" t="n">
        <f aca="false">+F11*G11</f>
        <v>0</v>
      </c>
      <c r="I11" s="70"/>
      <c r="J11" s="73" t="n">
        <f aca="false">+H11*I11</f>
        <v>0</v>
      </c>
    </row>
    <row r="12" customFormat="false" ht="15" hidden="false" customHeight="false" outlineLevel="0" collapsed="false">
      <c r="A12" s="60"/>
      <c r="B12" s="61"/>
      <c r="C12" s="61"/>
      <c r="D12" s="68"/>
      <c r="E12" s="69"/>
      <c r="F12" s="70"/>
      <c r="G12" s="71"/>
      <c r="H12" s="72" t="n">
        <f aca="false">+F12*G12</f>
        <v>0</v>
      </c>
      <c r="I12" s="70"/>
      <c r="J12" s="73" t="n">
        <f aca="false">+H12*I12</f>
        <v>0</v>
      </c>
    </row>
    <row r="13" customFormat="false" ht="15" hidden="false" customHeight="false" outlineLevel="0" collapsed="false">
      <c r="A13" s="60"/>
      <c r="B13" s="61"/>
      <c r="C13" s="61"/>
      <c r="D13" s="68"/>
      <c r="E13" s="69"/>
      <c r="F13" s="70"/>
      <c r="G13" s="71"/>
      <c r="H13" s="72" t="n">
        <f aca="false">+F13*G13</f>
        <v>0</v>
      </c>
      <c r="I13" s="70"/>
      <c r="J13" s="73" t="n">
        <f aca="false">+H13*I13</f>
        <v>0</v>
      </c>
    </row>
    <row r="14" customFormat="false" ht="15" hidden="false" customHeight="false" outlineLevel="0" collapsed="false">
      <c r="A14" s="60"/>
      <c r="B14" s="61"/>
      <c r="C14" s="61"/>
      <c r="D14" s="68"/>
      <c r="E14" s="69"/>
      <c r="F14" s="70"/>
      <c r="G14" s="71"/>
      <c r="H14" s="72" t="n">
        <f aca="false">+F14*G14</f>
        <v>0</v>
      </c>
      <c r="I14" s="70"/>
      <c r="J14" s="73" t="n">
        <f aca="false">+H14*I14</f>
        <v>0</v>
      </c>
    </row>
    <row r="15" customFormat="false" ht="15" hidden="false" customHeight="false" outlineLevel="0" collapsed="false">
      <c r="A15" s="60"/>
      <c r="B15" s="61"/>
      <c r="C15" s="61"/>
      <c r="D15" s="68"/>
      <c r="E15" s="69"/>
      <c r="F15" s="70"/>
      <c r="G15" s="71"/>
      <c r="H15" s="72" t="n">
        <f aca="false">+F15*G15</f>
        <v>0</v>
      </c>
      <c r="I15" s="70"/>
      <c r="J15" s="73" t="n">
        <f aca="false">+H15*I15</f>
        <v>0</v>
      </c>
    </row>
    <row r="16" customFormat="false" ht="15" hidden="false" customHeight="false" outlineLevel="0" collapsed="false">
      <c r="A16" s="60"/>
      <c r="B16" s="61"/>
      <c r="C16" s="61"/>
      <c r="D16" s="68"/>
      <c r="E16" s="69"/>
      <c r="F16" s="70"/>
      <c r="G16" s="71"/>
      <c r="H16" s="72" t="n">
        <f aca="false">+F16*G16</f>
        <v>0</v>
      </c>
      <c r="I16" s="70"/>
      <c r="J16" s="73" t="n">
        <f aca="false">+H16*I16</f>
        <v>0</v>
      </c>
    </row>
    <row r="17" customFormat="false" ht="15" hidden="false" customHeight="false" outlineLevel="0" collapsed="false">
      <c r="A17" s="60"/>
      <c r="B17" s="61"/>
      <c r="C17" s="61"/>
      <c r="D17" s="68"/>
      <c r="E17" s="69"/>
      <c r="F17" s="70"/>
      <c r="G17" s="71"/>
      <c r="H17" s="72" t="n">
        <f aca="false">+F17*G17</f>
        <v>0</v>
      </c>
      <c r="I17" s="70"/>
      <c r="J17" s="73" t="n">
        <f aca="false">+H17*I17</f>
        <v>0</v>
      </c>
    </row>
    <row r="18" customFormat="false" ht="15" hidden="false" customHeight="false" outlineLevel="0" collapsed="false">
      <c r="A18" s="60"/>
      <c r="B18" s="61"/>
      <c r="C18" s="61"/>
      <c r="D18" s="68"/>
      <c r="E18" s="69"/>
      <c r="F18" s="70"/>
      <c r="G18" s="71"/>
      <c r="H18" s="72" t="n">
        <f aca="false">+F18*G18</f>
        <v>0</v>
      </c>
      <c r="I18" s="70"/>
      <c r="J18" s="73" t="n">
        <f aca="false">+H18*I18</f>
        <v>0</v>
      </c>
    </row>
    <row r="19" customFormat="false" ht="15" hidden="false" customHeight="false" outlineLevel="0" collapsed="false">
      <c r="A19" s="60"/>
      <c r="B19" s="61"/>
      <c r="C19" s="61"/>
      <c r="D19" s="68"/>
      <c r="E19" s="69"/>
      <c r="F19" s="70"/>
      <c r="G19" s="71"/>
      <c r="H19" s="72" t="n">
        <f aca="false">+F19*G19</f>
        <v>0</v>
      </c>
      <c r="I19" s="70"/>
      <c r="J19" s="73" t="n">
        <f aca="false">+H19*I19</f>
        <v>0</v>
      </c>
    </row>
    <row r="20" customFormat="false" ht="15" hidden="false" customHeight="false" outlineLevel="0" collapsed="false">
      <c r="A20" s="60"/>
      <c r="B20" s="61"/>
      <c r="C20" s="61"/>
      <c r="D20" s="68"/>
      <c r="E20" s="69"/>
      <c r="F20" s="70"/>
      <c r="G20" s="71"/>
      <c r="H20" s="72" t="n">
        <f aca="false">+F20*G20</f>
        <v>0</v>
      </c>
      <c r="I20" s="70"/>
      <c r="J20" s="73" t="n">
        <f aca="false">+H20*I20</f>
        <v>0</v>
      </c>
    </row>
    <row r="21" customFormat="false" ht="15" hidden="false" customHeight="false" outlineLevel="0" collapsed="false">
      <c r="A21" s="60"/>
      <c r="B21" s="61"/>
      <c r="C21" s="61"/>
      <c r="D21" s="68"/>
      <c r="E21" s="69"/>
      <c r="F21" s="70"/>
      <c r="G21" s="71"/>
      <c r="H21" s="72" t="n">
        <f aca="false">+F21*G21</f>
        <v>0</v>
      </c>
      <c r="I21" s="70"/>
      <c r="J21" s="73" t="n">
        <f aca="false">+H21*I21</f>
        <v>0</v>
      </c>
    </row>
    <row r="22" customFormat="false" ht="15" hidden="false" customHeight="false" outlineLevel="0" collapsed="false">
      <c r="A22" s="60"/>
      <c r="B22" s="61"/>
      <c r="C22" s="61"/>
      <c r="D22" s="68"/>
      <c r="E22" s="69"/>
      <c r="F22" s="70"/>
      <c r="G22" s="71"/>
      <c r="H22" s="72" t="n">
        <f aca="false">+F22*G22</f>
        <v>0</v>
      </c>
      <c r="I22" s="70"/>
      <c r="J22" s="73" t="n">
        <f aca="false">+H22*I22</f>
        <v>0</v>
      </c>
    </row>
    <row r="23" customFormat="false" ht="15" hidden="false" customHeight="false" outlineLevel="0" collapsed="false">
      <c r="A23" s="60"/>
      <c r="B23" s="61"/>
      <c r="C23" s="61"/>
      <c r="D23" s="74"/>
      <c r="E23" s="75"/>
      <c r="F23" s="76"/>
      <c r="G23" s="77"/>
      <c r="H23" s="78" t="n">
        <f aca="false">+F23*G23</f>
        <v>0</v>
      </c>
      <c r="I23" s="76"/>
      <c r="J23" s="79" t="n">
        <f aca="false">+H23*I23</f>
        <v>0</v>
      </c>
    </row>
    <row r="24" customFormat="false" ht="15.75" hidden="false" customHeight="false" outlineLevel="0" collapsed="false">
      <c r="A24" s="80" t="s">
        <v>38</v>
      </c>
      <c r="B24" s="80"/>
      <c r="C24" s="80"/>
      <c r="D24" s="80"/>
      <c r="E24" s="80"/>
      <c r="F24" s="80"/>
      <c r="G24" s="80"/>
      <c r="H24" s="80"/>
      <c r="I24" s="80"/>
      <c r="J24" s="81" t="n">
        <f aca="false">SUM(J3:J23)</f>
        <v>0</v>
      </c>
    </row>
    <row r="25" customFormat="false" ht="15" hidden="false" customHeight="false" outlineLevel="0" collapsed="false">
      <c r="F25" s="82"/>
      <c r="G25" s="82"/>
      <c r="H25" s="82"/>
      <c r="I25" s="83"/>
      <c r="J25" s="82"/>
    </row>
    <row r="37" customFormat="false" ht="15.75" hidden="false" customHeight="false" outlineLevel="0" collapsed="false"/>
    <row r="38" customFormat="false" ht="15.75" hidden="false" customHeight="false" outlineLevel="0" collapsed="false">
      <c r="A38" s="53" t="s">
        <v>24</v>
      </c>
      <c r="B38" s="53"/>
      <c r="C38" s="53"/>
      <c r="D38" s="53"/>
      <c r="E38" s="53"/>
      <c r="F38" s="53"/>
      <c r="G38" s="53"/>
      <c r="H38" s="53"/>
      <c r="I38" s="53"/>
      <c r="J38" s="53"/>
    </row>
    <row r="39" customFormat="false" ht="60" hidden="false" customHeight="false" outlineLevel="0" collapsed="false">
      <c r="A39" s="84" t="s">
        <v>25</v>
      </c>
      <c r="B39" s="85" t="s">
        <v>26</v>
      </c>
      <c r="C39" s="86" t="s">
        <v>27</v>
      </c>
      <c r="D39" s="85" t="s">
        <v>28</v>
      </c>
      <c r="E39" s="87" t="s">
        <v>29</v>
      </c>
      <c r="F39" s="88" t="s">
        <v>30</v>
      </c>
      <c r="G39" s="88" t="s">
        <v>31</v>
      </c>
      <c r="H39" s="88" t="s">
        <v>32</v>
      </c>
      <c r="I39" s="88" t="s">
        <v>33</v>
      </c>
      <c r="J39" s="89" t="s">
        <v>34</v>
      </c>
    </row>
    <row r="40" customFormat="false" ht="15" hidden="false" customHeight="true" outlineLevel="0" collapsed="false">
      <c r="A40" s="60" t="s">
        <v>35</v>
      </c>
      <c r="B40" s="61" t="s">
        <v>36</v>
      </c>
      <c r="C40" s="61" t="s">
        <v>37</v>
      </c>
      <c r="D40" s="62"/>
      <c r="E40" s="63"/>
      <c r="F40" s="64"/>
      <c r="G40" s="65"/>
      <c r="H40" s="66" t="n">
        <f aca="false">+F40*G40</f>
        <v>0</v>
      </c>
      <c r="I40" s="64"/>
      <c r="J40" s="67" t="n">
        <f aca="false">+H40*I40</f>
        <v>0</v>
      </c>
    </row>
    <row r="41" customFormat="false" ht="15" hidden="false" customHeight="false" outlineLevel="0" collapsed="false">
      <c r="A41" s="60"/>
      <c r="B41" s="61"/>
      <c r="C41" s="61"/>
      <c r="D41" s="68"/>
      <c r="E41" s="69"/>
      <c r="F41" s="70"/>
      <c r="G41" s="71"/>
      <c r="H41" s="72" t="n">
        <f aca="false">+F41*G41</f>
        <v>0</v>
      </c>
      <c r="I41" s="70"/>
      <c r="J41" s="73" t="n">
        <f aca="false">+H41*I41</f>
        <v>0</v>
      </c>
    </row>
    <row r="42" customFormat="false" ht="15" hidden="false" customHeight="false" outlineLevel="0" collapsed="false">
      <c r="A42" s="60"/>
      <c r="B42" s="61"/>
      <c r="C42" s="61"/>
      <c r="D42" s="68"/>
      <c r="E42" s="69"/>
      <c r="F42" s="70"/>
      <c r="G42" s="71"/>
      <c r="H42" s="72" t="n">
        <f aca="false">+F42*G42</f>
        <v>0</v>
      </c>
      <c r="I42" s="70"/>
      <c r="J42" s="73" t="n">
        <f aca="false">+H42*I42</f>
        <v>0</v>
      </c>
    </row>
    <row r="43" customFormat="false" ht="15" hidden="false" customHeight="false" outlineLevel="0" collapsed="false">
      <c r="A43" s="60"/>
      <c r="B43" s="61"/>
      <c r="C43" s="61"/>
      <c r="D43" s="68"/>
      <c r="E43" s="69"/>
      <c r="F43" s="70"/>
      <c r="G43" s="71"/>
      <c r="H43" s="72" t="n">
        <f aca="false">+F43*G43</f>
        <v>0</v>
      </c>
      <c r="I43" s="70"/>
      <c r="J43" s="73" t="n">
        <f aca="false">+H43*I43</f>
        <v>0</v>
      </c>
    </row>
    <row r="44" customFormat="false" ht="15" hidden="false" customHeight="false" outlineLevel="0" collapsed="false">
      <c r="A44" s="60"/>
      <c r="B44" s="61"/>
      <c r="C44" s="61"/>
      <c r="D44" s="68"/>
      <c r="E44" s="69"/>
      <c r="F44" s="70"/>
      <c r="G44" s="71"/>
      <c r="H44" s="72" t="n">
        <f aca="false">+F44*G44</f>
        <v>0</v>
      </c>
      <c r="I44" s="70"/>
      <c r="J44" s="73" t="n">
        <f aca="false">+H44*I44</f>
        <v>0</v>
      </c>
    </row>
    <row r="45" customFormat="false" ht="15" hidden="false" customHeight="false" outlineLevel="0" collapsed="false">
      <c r="A45" s="60"/>
      <c r="B45" s="61"/>
      <c r="C45" s="61"/>
      <c r="D45" s="68"/>
      <c r="E45" s="69"/>
      <c r="F45" s="70"/>
      <c r="G45" s="71"/>
      <c r="H45" s="72" t="n">
        <f aca="false">+F45*G45</f>
        <v>0</v>
      </c>
      <c r="I45" s="70"/>
      <c r="J45" s="73" t="n">
        <f aca="false">+H45*I45</f>
        <v>0</v>
      </c>
    </row>
    <row r="46" customFormat="false" ht="15" hidden="false" customHeight="false" outlineLevel="0" collapsed="false">
      <c r="A46" s="60"/>
      <c r="B46" s="61"/>
      <c r="C46" s="61"/>
      <c r="D46" s="68"/>
      <c r="E46" s="69"/>
      <c r="F46" s="70"/>
      <c r="G46" s="71"/>
      <c r="H46" s="72" t="n">
        <f aca="false">+F46*G46</f>
        <v>0</v>
      </c>
      <c r="I46" s="70"/>
      <c r="J46" s="73" t="n">
        <f aca="false">+H46*I46</f>
        <v>0</v>
      </c>
    </row>
    <row r="47" customFormat="false" ht="15" hidden="false" customHeight="false" outlineLevel="0" collapsed="false">
      <c r="A47" s="60"/>
      <c r="B47" s="61"/>
      <c r="C47" s="61"/>
      <c r="D47" s="68"/>
      <c r="E47" s="69"/>
      <c r="F47" s="70"/>
      <c r="G47" s="71"/>
      <c r="H47" s="72" t="n">
        <f aca="false">+F47*G47</f>
        <v>0</v>
      </c>
      <c r="I47" s="70"/>
      <c r="J47" s="73" t="n">
        <f aca="false">+H47*I47</f>
        <v>0</v>
      </c>
    </row>
    <row r="48" customFormat="false" ht="15" hidden="false" customHeight="false" outlineLevel="0" collapsed="false">
      <c r="A48" s="60"/>
      <c r="B48" s="61"/>
      <c r="C48" s="61"/>
      <c r="D48" s="68"/>
      <c r="E48" s="69"/>
      <c r="F48" s="70"/>
      <c r="G48" s="71"/>
      <c r="H48" s="72" t="n">
        <f aca="false">+F48*G48</f>
        <v>0</v>
      </c>
      <c r="I48" s="70"/>
      <c r="J48" s="73" t="n">
        <f aca="false">+H48*I48</f>
        <v>0</v>
      </c>
    </row>
    <row r="49" customFormat="false" ht="15" hidden="false" customHeight="false" outlineLevel="0" collapsed="false">
      <c r="A49" s="60"/>
      <c r="B49" s="61"/>
      <c r="C49" s="61"/>
      <c r="D49" s="68"/>
      <c r="E49" s="69"/>
      <c r="F49" s="70"/>
      <c r="G49" s="71"/>
      <c r="H49" s="72" t="n">
        <f aca="false">+F49*G49</f>
        <v>0</v>
      </c>
      <c r="I49" s="70"/>
      <c r="J49" s="73" t="n">
        <f aca="false">+H49*I49</f>
        <v>0</v>
      </c>
    </row>
    <row r="50" customFormat="false" ht="15" hidden="false" customHeight="false" outlineLevel="0" collapsed="false">
      <c r="A50" s="60"/>
      <c r="B50" s="61"/>
      <c r="C50" s="61"/>
      <c r="D50" s="68"/>
      <c r="E50" s="69"/>
      <c r="F50" s="70"/>
      <c r="G50" s="71"/>
      <c r="H50" s="72" t="n">
        <f aca="false">+F50*G50</f>
        <v>0</v>
      </c>
      <c r="I50" s="70"/>
      <c r="J50" s="73" t="n">
        <f aca="false">+H50*I50</f>
        <v>0</v>
      </c>
    </row>
    <row r="51" customFormat="false" ht="15" hidden="false" customHeight="false" outlineLevel="0" collapsed="false">
      <c r="A51" s="60"/>
      <c r="B51" s="61"/>
      <c r="C51" s="61"/>
      <c r="D51" s="68"/>
      <c r="E51" s="69"/>
      <c r="F51" s="70"/>
      <c r="G51" s="71"/>
      <c r="H51" s="72" t="n">
        <f aca="false">+F51*G51</f>
        <v>0</v>
      </c>
      <c r="I51" s="70"/>
      <c r="J51" s="73" t="n">
        <f aca="false">+H51*I51</f>
        <v>0</v>
      </c>
    </row>
    <row r="52" customFormat="false" ht="15" hidden="false" customHeight="false" outlineLevel="0" collapsed="false">
      <c r="A52" s="60"/>
      <c r="B52" s="61"/>
      <c r="C52" s="61"/>
      <c r="D52" s="68"/>
      <c r="E52" s="69"/>
      <c r="F52" s="70"/>
      <c r="G52" s="71"/>
      <c r="H52" s="72" t="n">
        <f aca="false">+F52*G52</f>
        <v>0</v>
      </c>
      <c r="I52" s="70"/>
      <c r="J52" s="73" t="n">
        <f aca="false">+H52*I52</f>
        <v>0</v>
      </c>
    </row>
    <row r="53" customFormat="false" ht="15" hidden="false" customHeight="false" outlineLevel="0" collapsed="false">
      <c r="A53" s="60"/>
      <c r="B53" s="61"/>
      <c r="C53" s="61"/>
      <c r="D53" s="68"/>
      <c r="E53" s="69"/>
      <c r="F53" s="70"/>
      <c r="G53" s="71"/>
      <c r="H53" s="72" t="n">
        <f aca="false">+F53*G53</f>
        <v>0</v>
      </c>
      <c r="I53" s="70"/>
      <c r="J53" s="73" t="n">
        <f aca="false">+H53*I53</f>
        <v>0</v>
      </c>
    </row>
    <row r="54" customFormat="false" ht="15" hidden="false" customHeight="false" outlineLevel="0" collapsed="false">
      <c r="A54" s="60"/>
      <c r="B54" s="61"/>
      <c r="C54" s="61"/>
      <c r="D54" s="68"/>
      <c r="E54" s="69"/>
      <c r="F54" s="70"/>
      <c r="G54" s="71"/>
      <c r="H54" s="72" t="n">
        <f aca="false">+F54*G54</f>
        <v>0</v>
      </c>
      <c r="I54" s="70"/>
      <c r="J54" s="73" t="n">
        <f aca="false">+H54*I54</f>
        <v>0</v>
      </c>
    </row>
    <row r="55" customFormat="false" ht="15" hidden="false" customHeight="false" outlineLevel="0" collapsed="false">
      <c r="A55" s="60"/>
      <c r="B55" s="61"/>
      <c r="C55" s="61"/>
      <c r="D55" s="68"/>
      <c r="E55" s="69"/>
      <c r="F55" s="70"/>
      <c r="G55" s="71"/>
      <c r="H55" s="72" t="n">
        <f aca="false">+F55*G55</f>
        <v>0</v>
      </c>
      <c r="I55" s="70"/>
      <c r="J55" s="73" t="n">
        <f aca="false">+H55*I55</f>
        <v>0</v>
      </c>
    </row>
    <row r="56" customFormat="false" ht="15" hidden="false" customHeight="false" outlineLevel="0" collapsed="false">
      <c r="A56" s="60"/>
      <c r="B56" s="61"/>
      <c r="C56" s="61"/>
      <c r="D56" s="68"/>
      <c r="E56" s="69"/>
      <c r="F56" s="70"/>
      <c r="G56" s="71"/>
      <c r="H56" s="72" t="n">
        <f aca="false">+F56*G56</f>
        <v>0</v>
      </c>
      <c r="I56" s="70"/>
      <c r="J56" s="73" t="n">
        <f aca="false">+H56*I56</f>
        <v>0</v>
      </c>
    </row>
    <row r="57" customFormat="false" ht="15" hidden="false" customHeight="false" outlineLevel="0" collapsed="false">
      <c r="A57" s="60"/>
      <c r="B57" s="61"/>
      <c r="C57" s="61"/>
      <c r="D57" s="68"/>
      <c r="E57" s="69"/>
      <c r="F57" s="70"/>
      <c r="G57" s="71"/>
      <c r="H57" s="72" t="n">
        <f aca="false">+F57*G57</f>
        <v>0</v>
      </c>
      <c r="I57" s="70"/>
      <c r="J57" s="73" t="n">
        <f aca="false">+H57*I57</f>
        <v>0</v>
      </c>
    </row>
    <row r="58" customFormat="false" ht="15" hidden="false" customHeight="false" outlineLevel="0" collapsed="false">
      <c r="A58" s="60"/>
      <c r="B58" s="61"/>
      <c r="C58" s="61"/>
      <c r="D58" s="68"/>
      <c r="E58" s="69"/>
      <c r="F58" s="70"/>
      <c r="G58" s="71"/>
      <c r="H58" s="72" t="n">
        <f aca="false">+F58*G58</f>
        <v>0</v>
      </c>
      <c r="I58" s="70"/>
      <c r="J58" s="73" t="n">
        <f aca="false">+H58*I58</f>
        <v>0</v>
      </c>
    </row>
    <row r="59" customFormat="false" ht="15" hidden="false" customHeight="false" outlineLevel="0" collapsed="false">
      <c r="A59" s="60"/>
      <c r="B59" s="61"/>
      <c r="C59" s="61"/>
      <c r="D59" s="68"/>
      <c r="E59" s="69"/>
      <c r="F59" s="70"/>
      <c r="G59" s="71"/>
      <c r="H59" s="72" t="n">
        <f aca="false">+F59*G59</f>
        <v>0</v>
      </c>
      <c r="I59" s="70"/>
      <c r="J59" s="73" t="n">
        <f aca="false">+H59*I59</f>
        <v>0</v>
      </c>
    </row>
    <row r="60" customFormat="false" ht="15" hidden="false" customHeight="false" outlineLevel="0" collapsed="false">
      <c r="A60" s="60"/>
      <c r="B60" s="61"/>
      <c r="C60" s="61"/>
      <c r="D60" s="74"/>
      <c r="E60" s="75"/>
      <c r="F60" s="76"/>
      <c r="G60" s="77"/>
      <c r="H60" s="78" t="n">
        <f aca="false">+F60*G60</f>
        <v>0</v>
      </c>
      <c r="I60" s="76"/>
      <c r="J60" s="79" t="n">
        <f aca="false">+H60*I60</f>
        <v>0</v>
      </c>
    </row>
    <row r="61" customFormat="false" ht="15.75" hidden="false" customHeight="false" outlineLevel="0" collapsed="false">
      <c r="A61" s="80" t="s">
        <v>38</v>
      </c>
      <c r="B61" s="80"/>
      <c r="C61" s="80"/>
      <c r="D61" s="80"/>
      <c r="E61" s="80"/>
      <c r="F61" s="80"/>
      <c r="G61" s="80"/>
      <c r="H61" s="80"/>
      <c r="I61" s="80"/>
      <c r="J61" s="81" t="n">
        <f aca="false">SUM(J40:J60)</f>
        <v>0</v>
      </c>
    </row>
    <row r="62" customFormat="false" ht="15" hidden="false" customHeight="false" outlineLevel="0" collapsed="false">
      <c r="A62" s="90"/>
      <c r="B62" s="90"/>
      <c r="C62" s="90"/>
      <c r="D62" s="90"/>
      <c r="E62" s="90"/>
      <c r="F62" s="90"/>
      <c r="G62" s="90"/>
      <c r="H62" s="90"/>
      <c r="I62" s="90"/>
      <c r="J62" s="91"/>
    </row>
    <row r="63" customFormat="false" ht="15.75" hidden="false" customHeight="false" outlineLevel="0" collapsed="false">
      <c r="A63" s="90"/>
      <c r="B63" s="90"/>
      <c r="C63" s="90"/>
      <c r="D63" s="90"/>
      <c r="E63" s="90"/>
      <c r="F63" s="90"/>
      <c r="G63" s="90"/>
      <c r="H63" s="90"/>
      <c r="I63" s="90"/>
      <c r="J63" s="91"/>
    </row>
    <row r="64" customFormat="false" ht="15.75" hidden="false" customHeight="false" outlineLevel="0" collapsed="false">
      <c r="A64" s="53" t="s">
        <v>24</v>
      </c>
      <c r="B64" s="53"/>
      <c r="C64" s="53"/>
      <c r="D64" s="53"/>
      <c r="E64" s="53"/>
      <c r="F64" s="53"/>
      <c r="G64" s="53"/>
      <c r="H64" s="53"/>
      <c r="I64" s="53"/>
      <c r="J64" s="53"/>
    </row>
    <row r="65" customFormat="false" ht="60" hidden="false" customHeight="false" outlineLevel="0" collapsed="false">
      <c r="A65" s="84" t="s">
        <v>25</v>
      </c>
      <c r="B65" s="85" t="s">
        <v>26</v>
      </c>
      <c r="C65" s="86" t="s">
        <v>27</v>
      </c>
      <c r="D65" s="85" t="s">
        <v>28</v>
      </c>
      <c r="E65" s="87" t="s">
        <v>29</v>
      </c>
      <c r="F65" s="88" t="s">
        <v>30</v>
      </c>
      <c r="G65" s="88" t="s">
        <v>31</v>
      </c>
      <c r="H65" s="88" t="s">
        <v>32</v>
      </c>
      <c r="I65" s="88" t="s">
        <v>33</v>
      </c>
      <c r="J65" s="89" t="s">
        <v>34</v>
      </c>
    </row>
    <row r="66" customFormat="false" ht="15" hidden="false" customHeight="true" outlineLevel="0" collapsed="false">
      <c r="A66" s="60" t="s">
        <v>35</v>
      </c>
      <c r="B66" s="61" t="s">
        <v>36</v>
      </c>
      <c r="C66" s="61" t="s">
        <v>37</v>
      </c>
      <c r="D66" s="62"/>
      <c r="E66" s="63"/>
      <c r="F66" s="64"/>
      <c r="G66" s="65"/>
      <c r="H66" s="66" t="n">
        <f aca="false">+F66*G66</f>
        <v>0</v>
      </c>
      <c r="I66" s="64"/>
      <c r="J66" s="67" t="n">
        <f aca="false">+H66*I66</f>
        <v>0</v>
      </c>
    </row>
    <row r="67" customFormat="false" ht="15" hidden="false" customHeight="false" outlineLevel="0" collapsed="false">
      <c r="A67" s="60"/>
      <c r="B67" s="61"/>
      <c r="C67" s="61"/>
      <c r="D67" s="68"/>
      <c r="E67" s="69"/>
      <c r="F67" s="70"/>
      <c r="G67" s="71"/>
      <c r="H67" s="72" t="n">
        <f aca="false">+F67*G67</f>
        <v>0</v>
      </c>
      <c r="I67" s="70"/>
      <c r="J67" s="73" t="n">
        <f aca="false">+H67*I67</f>
        <v>0</v>
      </c>
    </row>
    <row r="68" customFormat="false" ht="15" hidden="false" customHeight="false" outlineLevel="0" collapsed="false">
      <c r="A68" s="60"/>
      <c r="B68" s="61"/>
      <c r="C68" s="61"/>
      <c r="D68" s="68"/>
      <c r="E68" s="69"/>
      <c r="F68" s="70"/>
      <c r="G68" s="71"/>
      <c r="H68" s="72" t="n">
        <f aca="false">+F68*G68</f>
        <v>0</v>
      </c>
      <c r="I68" s="70"/>
      <c r="J68" s="73" t="n">
        <f aca="false">+H68*I68</f>
        <v>0</v>
      </c>
    </row>
    <row r="69" customFormat="false" ht="15" hidden="false" customHeight="false" outlineLevel="0" collapsed="false">
      <c r="A69" s="60"/>
      <c r="B69" s="61"/>
      <c r="C69" s="61"/>
      <c r="D69" s="68"/>
      <c r="E69" s="69"/>
      <c r="F69" s="70"/>
      <c r="G69" s="71"/>
      <c r="H69" s="72" t="n">
        <f aca="false">+F69*G69</f>
        <v>0</v>
      </c>
      <c r="I69" s="70"/>
      <c r="J69" s="73" t="n">
        <f aca="false">+H69*I69</f>
        <v>0</v>
      </c>
    </row>
    <row r="70" customFormat="false" ht="15" hidden="false" customHeight="false" outlineLevel="0" collapsed="false">
      <c r="A70" s="60"/>
      <c r="B70" s="61"/>
      <c r="C70" s="61"/>
      <c r="D70" s="68"/>
      <c r="E70" s="69"/>
      <c r="F70" s="70"/>
      <c r="G70" s="71"/>
      <c r="H70" s="72" t="n">
        <f aca="false">+F70*G70</f>
        <v>0</v>
      </c>
      <c r="I70" s="70"/>
      <c r="J70" s="73" t="n">
        <f aca="false">+H70*I70</f>
        <v>0</v>
      </c>
    </row>
    <row r="71" customFormat="false" ht="15" hidden="false" customHeight="false" outlineLevel="0" collapsed="false">
      <c r="A71" s="60"/>
      <c r="B71" s="61"/>
      <c r="C71" s="61"/>
      <c r="D71" s="68"/>
      <c r="E71" s="69"/>
      <c r="F71" s="70"/>
      <c r="G71" s="71"/>
      <c r="H71" s="72" t="n">
        <f aca="false">+F71*G71</f>
        <v>0</v>
      </c>
      <c r="I71" s="70"/>
      <c r="J71" s="73" t="n">
        <f aca="false">+H71*I71</f>
        <v>0</v>
      </c>
    </row>
    <row r="72" customFormat="false" ht="15" hidden="false" customHeight="false" outlineLevel="0" collapsed="false">
      <c r="A72" s="60"/>
      <c r="B72" s="61"/>
      <c r="C72" s="61"/>
      <c r="D72" s="68"/>
      <c r="E72" s="69"/>
      <c r="F72" s="70"/>
      <c r="G72" s="71"/>
      <c r="H72" s="72" t="n">
        <f aca="false">+F72*G72</f>
        <v>0</v>
      </c>
      <c r="I72" s="70"/>
      <c r="J72" s="73" t="n">
        <f aca="false">+H72*I72</f>
        <v>0</v>
      </c>
    </row>
    <row r="73" customFormat="false" ht="15" hidden="false" customHeight="false" outlineLevel="0" collapsed="false">
      <c r="A73" s="60"/>
      <c r="B73" s="61"/>
      <c r="C73" s="61"/>
      <c r="D73" s="68"/>
      <c r="E73" s="69"/>
      <c r="F73" s="70"/>
      <c r="G73" s="71"/>
      <c r="H73" s="72" t="n">
        <f aca="false">+F73*G73</f>
        <v>0</v>
      </c>
      <c r="I73" s="70"/>
      <c r="J73" s="73" t="n">
        <f aca="false">+H73*I73</f>
        <v>0</v>
      </c>
    </row>
    <row r="74" customFormat="false" ht="15" hidden="false" customHeight="false" outlineLevel="0" collapsed="false">
      <c r="A74" s="60"/>
      <c r="B74" s="61"/>
      <c r="C74" s="61"/>
      <c r="D74" s="68"/>
      <c r="E74" s="69"/>
      <c r="F74" s="70"/>
      <c r="G74" s="71"/>
      <c r="H74" s="72" t="n">
        <f aca="false">+F74*G74</f>
        <v>0</v>
      </c>
      <c r="I74" s="70"/>
      <c r="J74" s="73" t="n">
        <f aca="false">+H74*I74</f>
        <v>0</v>
      </c>
    </row>
    <row r="75" customFormat="false" ht="15" hidden="false" customHeight="false" outlineLevel="0" collapsed="false">
      <c r="A75" s="60"/>
      <c r="B75" s="61"/>
      <c r="C75" s="61"/>
      <c r="D75" s="68"/>
      <c r="E75" s="69"/>
      <c r="F75" s="70"/>
      <c r="G75" s="71"/>
      <c r="H75" s="72" t="n">
        <f aca="false">+F75*G75</f>
        <v>0</v>
      </c>
      <c r="I75" s="70"/>
      <c r="J75" s="73" t="n">
        <f aca="false">+H75*I75</f>
        <v>0</v>
      </c>
    </row>
    <row r="76" customFormat="false" ht="15" hidden="false" customHeight="false" outlineLevel="0" collapsed="false">
      <c r="A76" s="60"/>
      <c r="B76" s="61"/>
      <c r="C76" s="61"/>
      <c r="D76" s="68"/>
      <c r="E76" s="69"/>
      <c r="F76" s="70"/>
      <c r="G76" s="71"/>
      <c r="H76" s="72" t="n">
        <f aca="false">+F76*G76</f>
        <v>0</v>
      </c>
      <c r="I76" s="70"/>
      <c r="J76" s="73" t="n">
        <f aca="false">+H76*I76</f>
        <v>0</v>
      </c>
    </row>
    <row r="77" customFormat="false" ht="15" hidden="false" customHeight="false" outlineLevel="0" collapsed="false">
      <c r="A77" s="60"/>
      <c r="B77" s="61"/>
      <c r="C77" s="61"/>
      <c r="D77" s="68"/>
      <c r="E77" s="69"/>
      <c r="F77" s="70"/>
      <c r="G77" s="71"/>
      <c r="H77" s="72" t="n">
        <f aca="false">+F77*G77</f>
        <v>0</v>
      </c>
      <c r="I77" s="70"/>
      <c r="J77" s="73" t="n">
        <f aca="false">+H77*I77</f>
        <v>0</v>
      </c>
    </row>
    <row r="78" customFormat="false" ht="15" hidden="false" customHeight="false" outlineLevel="0" collapsed="false">
      <c r="A78" s="60"/>
      <c r="B78" s="61"/>
      <c r="C78" s="61"/>
      <c r="D78" s="68"/>
      <c r="E78" s="69"/>
      <c r="F78" s="70"/>
      <c r="G78" s="71"/>
      <c r="H78" s="72" t="n">
        <f aca="false">+F78*G78</f>
        <v>0</v>
      </c>
      <c r="I78" s="70"/>
      <c r="J78" s="73" t="n">
        <f aca="false">+H78*I78</f>
        <v>0</v>
      </c>
    </row>
    <row r="79" customFormat="false" ht="15" hidden="false" customHeight="false" outlineLevel="0" collapsed="false">
      <c r="A79" s="60"/>
      <c r="B79" s="61"/>
      <c r="C79" s="61"/>
      <c r="D79" s="68"/>
      <c r="E79" s="69"/>
      <c r="F79" s="70"/>
      <c r="G79" s="71"/>
      <c r="H79" s="72" t="n">
        <f aca="false">+F79*G79</f>
        <v>0</v>
      </c>
      <c r="I79" s="70"/>
      <c r="J79" s="73" t="n">
        <f aca="false">+H79*I79</f>
        <v>0</v>
      </c>
    </row>
    <row r="80" customFormat="false" ht="15" hidden="false" customHeight="false" outlineLevel="0" collapsed="false">
      <c r="A80" s="60"/>
      <c r="B80" s="61"/>
      <c r="C80" s="61"/>
      <c r="D80" s="68"/>
      <c r="E80" s="69"/>
      <c r="F80" s="70"/>
      <c r="G80" s="71"/>
      <c r="H80" s="72" t="n">
        <f aca="false">+F80*G80</f>
        <v>0</v>
      </c>
      <c r="I80" s="70"/>
      <c r="J80" s="73" t="n">
        <f aca="false">+H80*I80</f>
        <v>0</v>
      </c>
    </row>
    <row r="81" customFormat="false" ht="15" hidden="false" customHeight="false" outlineLevel="0" collapsed="false">
      <c r="A81" s="60"/>
      <c r="B81" s="61"/>
      <c r="C81" s="61"/>
      <c r="D81" s="68"/>
      <c r="E81" s="69"/>
      <c r="F81" s="70"/>
      <c r="G81" s="71"/>
      <c r="H81" s="72" t="n">
        <f aca="false">+F81*G81</f>
        <v>0</v>
      </c>
      <c r="I81" s="70"/>
      <c r="J81" s="73" t="n">
        <f aca="false">+H81*I81</f>
        <v>0</v>
      </c>
    </row>
    <row r="82" customFormat="false" ht="15" hidden="false" customHeight="false" outlineLevel="0" collapsed="false">
      <c r="A82" s="60"/>
      <c r="B82" s="61"/>
      <c r="C82" s="61"/>
      <c r="D82" s="68"/>
      <c r="E82" s="69"/>
      <c r="F82" s="70"/>
      <c r="G82" s="71"/>
      <c r="H82" s="72" t="n">
        <f aca="false">+F82*G82</f>
        <v>0</v>
      </c>
      <c r="I82" s="70"/>
      <c r="J82" s="73" t="n">
        <f aca="false">+H82*I82</f>
        <v>0</v>
      </c>
    </row>
    <row r="83" customFormat="false" ht="15" hidden="false" customHeight="false" outlineLevel="0" collapsed="false">
      <c r="A83" s="60"/>
      <c r="B83" s="61"/>
      <c r="C83" s="61"/>
      <c r="D83" s="68"/>
      <c r="E83" s="69"/>
      <c r="F83" s="70"/>
      <c r="G83" s="71"/>
      <c r="H83" s="72" t="n">
        <f aca="false">+F83*G83</f>
        <v>0</v>
      </c>
      <c r="I83" s="70"/>
      <c r="J83" s="73" t="n">
        <f aca="false">+H83*I83</f>
        <v>0</v>
      </c>
    </row>
    <row r="84" customFormat="false" ht="15" hidden="false" customHeight="false" outlineLevel="0" collapsed="false">
      <c r="A84" s="60"/>
      <c r="B84" s="61"/>
      <c r="C84" s="61"/>
      <c r="D84" s="68"/>
      <c r="E84" s="69"/>
      <c r="F84" s="70"/>
      <c r="G84" s="71"/>
      <c r="H84" s="72" t="n">
        <f aca="false">+F84*G84</f>
        <v>0</v>
      </c>
      <c r="I84" s="70"/>
      <c r="J84" s="73" t="n">
        <f aca="false">+H84*I84</f>
        <v>0</v>
      </c>
    </row>
    <row r="85" customFormat="false" ht="15" hidden="false" customHeight="false" outlineLevel="0" collapsed="false">
      <c r="A85" s="60"/>
      <c r="B85" s="61"/>
      <c r="C85" s="61"/>
      <c r="D85" s="68"/>
      <c r="E85" s="69"/>
      <c r="F85" s="70"/>
      <c r="G85" s="71"/>
      <c r="H85" s="72" t="n">
        <f aca="false">+F85*G85</f>
        <v>0</v>
      </c>
      <c r="I85" s="70"/>
      <c r="J85" s="73" t="n">
        <f aca="false">+H85*I85</f>
        <v>0</v>
      </c>
    </row>
    <row r="86" customFormat="false" ht="15" hidden="false" customHeight="false" outlineLevel="0" collapsed="false">
      <c r="A86" s="60"/>
      <c r="B86" s="61"/>
      <c r="C86" s="61"/>
      <c r="D86" s="74"/>
      <c r="E86" s="75"/>
      <c r="F86" s="76"/>
      <c r="G86" s="77"/>
      <c r="H86" s="78" t="n">
        <f aca="false">+F86*G86</f>
        <v>0</v>
      </c>
      <c r="I86" s="76"/>
      <c r="J86" s="79" t="n">
        <f aca="false">+H86*I86</f>
        <v>0</v>
      </c>
    </row>
    <row r="87" customFormat="false" ht="15.75" hidden="false" customHeight="false" outlineLevel="0" collapsed="false">
      <c r="A87" s="80" t="s">
        <v>38</v>
      </c>
      <c r="B87" s="80"/>
      <c r="C87" s="80"/>
      <c r="D87" s="80"/>
      <c r="E87" s="80"/>
      <c r="F87" s="80"/>
      <c r="G87" s="80"/>
      <c r="H87" s="80"/>
      <c r="I87" s="80"/>
      <c r="J87" s="81" t="n">
        <f aca="false">SUM(J66:J86)</f>
        <v>0</v>
      </c>
    </row>
  </sheetData>
  <mergeCells count="15">
    <mergeCell ref="A1:J1"/>
    <mergeCell ref="A3:A23"/>
    <mergeCell ref="B3:B23"/>
    <mergeCell ref="C3:C23"/>
    <mergeCell ref="A24:I24"/>
    <mergeCell ref="A38:J38"/>
    <mergeCell ref="A40:A60"/>
    <mergeCell ref="B40:B60"/>
    <mergeCell ref="C40:C60"/>
    <mergeCell ref="A61:I61"/>
    <mergeCell ref="A64:J64"/>
    <mergeCell ref="A66:A86"/>
    <mergeCell ref="B66:B86"/>
    <mergeCell ref="C66:C86"/>
    <mergeCell ref="A87:I87"/>
  </mergeCells>
  <printOptions headings="false" gridLines="false" gridLinesSet="true" horizontalCentered="true" verticalCentered="false"/>
  <pageMargins left="0.708333333333333" right="0.708333333333333" top="0.748611111111111" bottom="0.748611111111111" header="0.315277777777778" footer="0.315277777777778"/>
  <pageSetup paperSize="9" scale="5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&amp;L&amp;F&amp;R&amp;A</oddHeader>
    <oddFooter>&amp;CPagina &amp;P di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3"/>
  <sheetViews>
    <sheetView showFormulas="false" showGridLines="fals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31" activeCellId="0" sqref="A31"/>
    </sheetView>
  </sheetViews>
  <sheetFormatPr defaultRowHeight="15" zeroHeight="false" outlineLevelRow="0" outlineLevelCol="0"/>
  <cols>
    <col collapsed="false" customWidth="true" hidden="false" outlineLevel="0" max="1" min="1" style="51" width="31.69"/>
    <col collapsed="false" customWidth="true" hidden="false" outlineLevel="0" max="2" min="2" style="51" width="81.14"/>
    <col collapsed="false" customWidth="true" hidden="false" outlineLevel="0" max="3" min="3" style="51" width="14.01"/>
    <col collapsed="false" customWidth="true" hidden="false" outlineLevel="0" max="8" min="4" style="51" width="18"/>
    <col collapsed="false" customWidth="true" hidden="false" outlineLevel="0" max="9" min="9" style="51" width="19.14"/>
    <col collapsed="false" customWidth="true" hidden="false" outlineLevel="0" max="1025" min="10" style="51" width="9.13"/>
  </cols>
  <sheetData>
    <row r="1" customFormat="false" ht="15" hidden="false" customHeight="false" outlineLevel="0" collapsed="false">
      <c r="A1" s="92" t="s">
        <v>39</v>
      </c>
      <c r="B1" s="92"/>
      <c r="C1" s="92"/>
      <c r="D1" s="92"/>
      <c r="E1" s="92"/>
      <c r="F1" s="92"/>
      <c r="G1" s="92"/>
      <c r="H1" s="92"/>
      <c r="I1" s="92"/>
    </row>
    <row r="2" s="25" customFormat="true" ht="30" hidden="false" customHeight="false" outlineLevel="0" collapsed="false">
      <c r="A2" s="54" t="s">
        <v>25</v>
      </c>
      <c r="B2" s="55" t="s">
        <v>26</v>
      </c>
      <c r="C2" s="56" t="s">
        <v>27</v>
      </c>
      <c r="D2" s="56" t="s">
        <v>40</v>
      </c>
      <c r="E2" s="56" t="s">
        <v>41</v>
      </c>
      <c r="F2" s="56" t="s">
        <v>42</v>
      </c>
      <c r="G2" s="56" t="s">
        <v>43</v>
      </c>
      <c r="H2" s="56" t="s">
        <v>44</v>
      </c>
      <c r="I2" s="59" t="s">
        <v>34</v>
      </c>
    </row>
    <row r="3" customFormat="false" ht="15" hidden="false" customHeight="true" outlineLevel="0" collapsed="false">
      <c r="A3" s="93" t="s">
        <v>45</v>
      </c>
      <c r="B3" s="94" t="s">
        <v>46</v>
      </c>
      <c r="C3" s="95" t="s">
        <v>47</v>
      </c>
      <c r="D3" s="96"/>
      <c r="E3" s="97"/>
      <c r="F3" s="97"/>
      <c r="G3" s="97"/>
      <c r="H3" s="97"/>
      <c r="I3" s="98" t="n">
        <f aca="false">SUM(D3:H3)</f>
        <v>0</v>
      </c>
    </row>
    <row r="4" customFormat="false" ht="15" hidden="false" customHeight="false" outlineLevel="0" collapsed="false">
      <c r="A4" s="93"/>
      <c r="B4" s="99" t="s">
        <v>48</v>
      </c>
      <c r="C4" s="100" t="s">
        <v>49</v>
      </c>
      <c r="D4" s="101"/>
      <c r="E4" s="102"/>
      <c r="F4" s="102"/>
      <c r="G4" s="102"/>
      <c r="H4" s="102"/>
      <c r="I4" s="103" t="n">
        <f aca="false">SUM(D4:H4)</f>
        <v>0</v>
      </c>
    </row>
    <row r="5" customFormat="false" ht="15" hidden="false" customHeight="false" outlineLevel="0" collapsed="false">
      <c r="A5" s="93"/>
      <c r="B5" s="99" t="s">
        <v>50</v>
      </c>
      <c r="C5" s="100" t="s">
        <v>51</v>
      </c>
      <c r="D5" s="101"/>
      <c r="E5" s="102"/>
      <c r="F5" s="102"/>
      <c r="G5" s="102"/>
      <c r="H5" s="102"/>
      <c r="I5" s="103" t="n">
        <f aca="false">SUM(D5:H5)</f>
        <v>0</v>
      </c>
    </row>
    <row r="6" customFormat="false" ht="15" hidden="false" customHeight="false" outlineLevel="0" collapsed="false">
      <c r="A6" s="93"/>
      <c r="B6" s="99" t="s">
        <v>52</v>
      </c>
      <c r="C6" s="100" t="s">
        <v>53</v>
      </c>
      <c r="D6" s="101"/>
      <c r="E6" s="102"/>
      <c r="F6" s="102"/>
      <c r="G6" s="102"/>
      <c r="H6" s="102"/>
      <c r="I6" s="103" t="n">
        <f aca="false">SUM(D6:H6)</f>
        <v>0</v>
      </c>
    </row>
    <row r="7" customFormat="false" ht="15" hidden="false" customHeight="false" outlineLevel="0" collapsed="false">
      <c r="A7" s="93"/>
      <c r="B7" s="99" t="s">
        <v>54</v>
      </c>
      <c r="C7" s="100" t="s">
        <v>55</v>
      </c>
      <c r="D7" s="101"/>
      <c r="E7" s="102"/>
      <c r="F7" s="102"/>
      <c r="G7" s="102"/>
      <c r="H7" s="102"/>
      <c r="I7" s="103" t="n">
        <f aca="false">SUM(D7:H7)</f>
        <v>0</v>
      </c>
    </row>
    <row r="8" customFormat="false" ht="15" hidden="false" customHeight="false" outlineLevel="0" collapsed="false">
      <c r="A8" s="93"/>
      <c r="B8" s="99" t="s">
        <v>56</v>
      </c>
      <c r="C8" s="100" t="s">
        <v>57</v>
      </c>
      <c r="D8" s="101"/>
      <c r="E8" s="102"/>
      <c r="F8" s="102"/>
      <c r="G8" s="102"/>
      <c r="H8" s="102"/>
      <c r="I8" s="103" t="n">
        <f aca="false">SUM(D8:H8)</f>
        <v>0</v>
      </c>
    </row>
    <row r="9" customFormat="false" ht="15" hidden="false" customHeight="false" outlineLevel="0" collapsed="false">
      <c r="A9" s="93"/>
      <c r="B9" s="99" t="s">
        <v>58</v>
      </c>
      <c r="C9" s="100" t="s">
        <v>59</v>
      </c>
      <c r="D9" s="104"/>
      <c r="E9" s="105"/>
      <c r="F9" s="105"/>
      <c r="G9" s="105"/>
      <c r="H9" s="105"/>
      <c r="I9" s="106" t="n">
        <f aca="false">SUM(D9:H9)</f>
        <v>0</v>
      </c>
    </row>
    <row r="10" customFormat="false" ht="15" hidden="false" customHeight="true" outlineLevel="0" collapsed="false">
      <c r="A10" s="107" t="s">
        <v>60</v>
      </c>
      <c r="B10" s="107"/>
      <c r="C10" s="107"/>
      <c r="D10" s="108" t="n">
        <f aca="false">SUM(D3:D9)</f>
        <v>0</v>
      </c>
      <c r="E10" s="108" t="n">
        <f aca="false">SUM(E3:E9)</f>
        <v>0</v>
      </c>
      <c r="F10" s="108" t="n">
        <f aca="false">SUM(F3:F9)</f>
        <v>0</v>
      </c>
      <c r="G10" s="108" t="n">
        <f aca="false">SUM(G3:G9)</f>
        <v>0</v>
      </c>
      <c r="H10" s="108" t="n">
        <f aca="false">SUM(H3:H9)</f>
        <v>0</v>
      </c>
      <c r="I10" s="109" t="n">
        <f aca="false">SUM(I3:I9)</f>
        <v>0</v>
      </c>
    </row>
    <row r="11" customFormat="false" ht="15" hidden="false" customHeight="true" outlineLevel="0" collapsed="false">
      <c r="A11" s="93" t="s">
        <v>61</v>
      </c>
      <c r="B11" s="94" t="s">
        <v>62</v>
      </c>
      <c r="C11" s="95" t="s">
        <v>63</v>
      </c>
      <c r="D11" s="96"/>
      <c r="E11" s="97"/>
      <c r="F11" s="97"/>
      <c r="G11" s="97"/>
      <c r="H11" s="97"/>
      <c r="I11" s="98" t="n">
        <f aca="false">SUM(D11:H11)</f>
        <v>0</v>
      </c>
    </row>
    <row r="12" customFormat="false" ht="15" hidden="false" customHeight="false" outlineLevel="0" collapsed="false">
      <c r="A12" s="93"/>
      <c r="B12" s="99" t="s">
        <v>64</v>
      </c>
      <c r="C12" s="100" t="s">
        <v>65</v>
      </c>
      <c r="D12" s="101"/>
      <c r="E12" s="102"/>
      <c r="F12" s="102"/>
      <c r="G12" s="102"/>
      <c r="H12" s="102"/>
      <c r="I12" s="103" t="n">
        <f aca="false">SUM(D12:H12)</f>
        <v>0</v>
      </c>
    </row>
    <row r="13" customFormat="false" ht="15" hidden="false" customHeight="false" outlineLevel="0" collapsed="false">
      <c r="A13" s="93"/>
      <c r="B13" s="99" t="s">
        <v>66</v>
      </c>
      <c r="C13" s="100" t="s">
        <v>67</v>
      </c>
      <c r="D13" s="101"/>
      <c r="E13" s="102"/>
      <c r="F13" s="102"/>
      <c r="G13" s="102"/>
      <c r="H13" s="102"/>
      <c r="I13" s="103" t="n">
        <f aca="false">SUM(D13:H13)</f>
        <v>0</v>
      </c>
    </row>
    <row r="14" customFormat="false" ht="15" hidden="false" customHeight="false" outlineLevel="0" collapsed="false">
      <c r="A14" s="93"/>
      <c r="B14" s="99" t="s">
        <v>68</v>
      </c>
      <c r="C14" s="100" t="s">
        <v>69</v>
      </c>
      <c r="D14" s="101"/>
      <c r="E14" s="102"/>
      <c r="F14" s="102"/>
      <c r="G14" s="102"/>
      <c r="H14" s="102"/>
      <c r="I14" s="103" t="n">
        <f aca="false">SUM(D14:H14)</f>
        <v>0</v>
      </c>
    </row>
    <row r="15" customFormat="false" ht="15" hidden="false" customHeight="false" outlineLevel="0" collapsed="false">
      <c r="A15" s="93"/>
      <c r="B15" s="99" t="s">
        <v>70</v>
      </c>
      <c r="C15" s="100" t="s">
        <v>71</v>
      </c>
      <c r="D15" s="104"/>
      <c r="E15" s="105"/>
      <c r="F15" s="105"/>
      <c r="G15" s="105"/>
      <c r="H15" s="105"/>
      <c r="I15" s="106" t="n">
        <f aca="false">SUM(D15:H15)</f>
        <v>0</v>
      </c>
    </row>
    <row r="16" customFormat="false" ht="15" hidden="false" customHeight="true" outlineLevel="0" collapsed="false">
      <c r="A16" s="107" t="s">
        <v>72</v>
      </c>
      <c r="B16" s="107"/>
      <c r="C16" s="107"/>
      <c r="D16" s="108" t="n">
        <f aca="false">SUM(D11:D15)</f>
        <v>0</v>
      </c>
      <c r="E16" s="108" t="n">
        <f aca="false">SUM(E11:E15)</f>
        <v>0</v>
      </c>
      <c r="F16" s="108" t="n">
        <f aca="false">SUM(F11:F15)</f>
        <v>0</v>
      </c>
      <c r="G16" s="108" t="n">
        <f aca="false">SUM(G11:G15)</f>
        <v>0</v>
      </c>
      <c r="H16" s="108" t="n">
        <f aca="false">SUM(H11:H15)</f>
        <v>0</v>
      </c>
      <c r="I16" s="109" t="n">
        <f aca="false">SUM(I11:I15)</f>
        <v>0</v>
      </c>
    </row>
    <row r="17" customFormat="false" ht="15" hidden="false" customHeight="true" outlineLevel="0" collapsed="false">
      <c r="A17" s="93" t="s">
        <v>73</v>
      </c>
      <c r="B17" s="94" t="s">
        <v>46</v>
      </c>
      <c r="C17" s="95" t="s">
        <v>74</v>
      </c>
      <c r="D17" s="96"/>
      <c r="E17" s="97"/>
      <c r="F17" s="97"/>
      <c r="G17" s="97"/>
      <c r="H17" s="97"/>
      <c r="I17" s="98" t="n">
        <f aca="false">SUM(D17:H17)</f>
        <v>0</v>
      </c>
    </row>
    <row r="18" customFormat="false" ht="15" hidden="false" customHeight="false" outlineLevel="0" collapsed="false">
      <c r="A18" s="93"/>
      <c r="B18" s="99" t="s">
        <v>75</v>
      </c>
      <c r="C18" s="100" t="s">
        <v>76</v>
      </c>
      <c r="D18" s="101"/>
      <c r="E18" s="102"/>
      <c r="F18" s="102"/>
      <c r="G18" s="102"/>
      <c r="H18" s="102"/>
      <c r="I18" s="103" t="n">
        <f aca="false">SUM(D18:H18)</f>
        <v>0</v>
      </c>
    </row>
    <row r="19" customFormat="false" ht="15" hidden="false" customHeight="false" outlineLevel="0" collapsed="false">
      <c r="A19" s="93"/>
      <c r="B19" s="99" t="s">
        <v>50</v>
      </c>
      <c r="C19" s="100" t="s">
        <v>77</v>
      </c>
      <c r="D19" s="101"/>
      <c r="E19" s="102"/>
      <c r="F19" s="102"/>
      <c r="G19" s="102"/>
      <c r="H19" s="102"/>
      <c r="I19" s="103" t="n">
        <f aca="false">SUM(D19:H19)</f>
        <v>0</v>
      </c>
    </row>
    <row r="20" customFormat="false" ht="15" hidden="false" customHeight="false" outlineLevel="0" collapsed="false">
      <c r="A20" s="93"/>
      <c r="B20" s="99" t="s">
        <v>58</v>
      </c>
      <c r="C20" s="100" t="s">
        <v>78</v>
      </c>
      <c r="D20" s="101"/>
      <c r="E20" s="102"/>
      <c r="F20" s="102"/>
      <c r="G20" s="102"/>
      <c r="H20" s="102"/>
      <c r="I20" s="103" t="n">
        <f aca="false">SUM(D20:H20)</f>
        <v>0</v>
      </c>
    </row>
    <row r="21" customFormat="false" ht="15" hidden="false" customHeight="false" outlineLevel="0" collapsed="false">
      <c r="A21" s="93"/>
      <c r="B21" s="99" t="s">
        <v>79</v>
      </c>
      <c r="C21" s="100" t="s">
        <v>80</v>
      </c>
      <c r="D21" s="101"/>
      <c r="E21" s="102"/>
      <c r="F21" s="102"/>
      <c r="G21" s="102"/>
      <c r="H21" s="102"/>
      <c r="I21" s="103" t="n">
        <f aca="false">SUM(D21:H21)</f>
        <v>0</v>
      </c>
    </row>
    <row r="22" customFormat="false" ht="15" hidden="false" customHeight="false" outlineLevel="0" collapsed="false">
      <c r="A22" s="93"/>
      <c r="B22" s="99" t="s">
        <v>56</v>
      </c>
      <c r="C22" s="100" t="s">
        <v>81</v>
      </c>
      <c r="D22" s="104"/>
      <c r="E22" s="105"/>
      <c r="F22" s="105"/>
      <c r="G22" s="105"/>
      <c r="H22" s="105"/>
      <c r="I22" s="106" t="n">
        <f aca="false">SUM(D22:H22)</f>
        <v>0</v>
      </c>
    </row>
    <row r="23" customFormat="false" ht="15" hidden="false" customHeight="true" outlineLevel="0" collapsed="false">
      <c r="A23" s="107" t="s">
        <v>82</v>
      </c>
      <c r="B23" s="107"/>
      <c r="C23" s="107"/>
      <c r="D23" s="108" t="n">
        <f aca="false">SUM(D17:D22)</f>
        <v>0</v>
      </c>
      <c r="E23" s="108" t="n">
        <f aca="false">SUM(E17:E22)</f>
        <v>0</v>
      </c>
      <c r="F23" s="108" t="n">
        <f aca="false">SUM(F17:F22)</f>
        <v>0</v>
      </c>
      <c r="G23" s="108" t="n">
        <f aca="false">SUM(G17:G22)</f>
        <v>0</v>
      </c>
      <c r="H23" s="108" t="n">
        <f aca="false">SUM(H17:H22)</f>
        <v>0</v>
      </c>
      <c r="I23" s="109" t="n">
        <f aca="false">SUM(I17:I22)</f>
        <v>0</v>
      </c>
    </row>
    <row r="24" customFormat="false" ht="45" hidden="false" customHeight="true" outlineLevel="0" collapsed="false">
      <c r="A24" s="93" t="s">
        <v>83</v>
      </c>
      <c r="B24" s="110" t="s">
        <v>84</v>
      </c>
      <c r="C24" s="111" t="s">
        <v>85</v>
      </c>
      <c r="D24" s="112"/>
      <c r="E24" s="113"/>
      <c r="F24" s="113"/>
      <c r="G24" s="113"/>
      <c r="H24" s="113"/>
      <c r="I24" s="114" t="n">
        <f aca="false">SUM(D24:H24)</f>
        <v>0</v>
      </c>
    </row>
    <row r="25" customFormat="false" ht="15" hidden="false" customHeight="true" outlineLevel="0" collapsed="false">
      <c r="A25" s="107" t="s">
        <v>86</v>
      </c>
      <c r="B25" s="107"/>
      <c r="C25" s="107"/>
      <c r="D25" s="108" t="n">
        <f aca="false">SUM(D24)</f>
        <v>0</v>
      </c>
      <c r="E25" s="108" t="n">
        <f aca="false">SUM(E24)</f>
        <v>0</v>
      </c>
      <c r="F25" s="108" t="n">
        <f aca="false">SUM(F24)</f>
        <v>0</v>
      </c>
      <c r="G25" s="108" t="n">
        <f aca="false">SUM(G24)</f>
        <v>0</v>
      </c>
      <c r="H25" s="108" t="n">
        <f aca="false">SUM(H24)</f>
        <v>0</v>
      </c>
      <c r="I25" s="109" t="n">
        <f aca="false">+I24</f>
        <v>0</v>
      </c>
    </row>
    <row r="26" customFormat="false" ht="34.5" hidden="false" customHeight="true" outlineLevel="0" collapsed="false">
      <c r="A26" s="93" t="s">
        <v>87</v>
      </c>
      <c r="B26" s="110" t="s">
        <v>88</v>
      </c>
      <c r="C26" s="115" t="s">
        <v>89</v>
      </c>
      <c r="D26" s="112"/>
      <c r="E26" s="113"/>
      <c r="F26" s="113"/>
      <c r="G26" s="113"/>
      <c r="H26" s="113"/>
      <c r="I26" s="114" t="n">
        <f aca="false">SUM(D26:H26)</f>
        <v>0</v>
      </c>
    </row>
    <row r="27" customFormat="false" ht="15" hidden="false" customHeight="true" outlineLevel="0" collapsed="false">
      <c r="A27" s="107" t="s">
        <v>90</v>
      </c>
      <c r="B27" s="107"/>
      <c r="C27" s="107"/>
      <c r="D27" s="116" t="n">
        <f aca="false">SUM(D26)</f>
        <v>0</v>
      </c>
      <c r="E27" s="117" t="n">
        <f aca="false">SUM(E26)</f>
        <v>0</v>
      </c>
      <c r="F27" s="117" t="n">
        <f aca="false">SUM(F26)</f>
        <v>0</v>
      </c>
      <c r="G27" s="117" t="n">
        <f aca="false">SUM(G26)</f>
        <v>0</v>
      </c>
      <c r="H27" s="117" t="n">
        <f aca="false">SUM(H26)</f>
        <v>0</v>
      </c>
      <c r="I27" s="118" t="n">
        <f aca="false">SUM(I26:I26)</f>
        <v>0</v>
      </c>
    </row>
    <row r="28" customFormat="false" ht="15" hidden="false" customHeight="true" outlineLevel="0" collapsed="false">
      <c r="A28" s="107" t="s">
        <v>91</v>
      </c>
      <c r="B28" s="107"/>
      <c r="C28" s="107"/>
      <c r="D28" s="119" t="n">
        <f aca="false">+D10+D16+D23+D25+D27</f>
        <v>0</v>
      </c>
      <c r="E28" s="119" t="n">
        <f aca="false">+E10+E16+E23+E25+E27</f>
        <v>0</v>
      </c>
      <c r="F28" s="119" t="n">
        <f aca="false">+F10+F16+F23+F25+F27</f>
        <v>0</v>
      </c>
      <c r="G28" s="119" t="n">
        <f aca="false">+G10+G16+G23+G25+G27</f>
        <v>0</v>
      </c>
      <c r="H28" s="119" t="n">
        <f aca="false">+H10+H16+H23+H25+H27</f>
        <v>0</v>
      </c>
      <c r="I28" s="120" t="n">
        <f aca="false">I10+I16+I23+I25+I27</f>
        <v>0</v>
      </c>
    </row>
    <row r="29" customFormat="false" ht="13.8" hidden="false" customHeight="false" outlineLevel="0" collapsed="false">
      <c r="A29" s="121" t="s">
        <v>92</v>
      </c>
      <c r="B29" s="122"/>
      <c r="C29" s="95"/>
      <c r="D29" s="123"/>
      <c r="E29" s="124"/>
      <c r="F29" s="124"/>
      <c r="G29" s="124"/>
      <c r="H29" s="124"/>
      <c r="I29" s="125" t="n">
        <f aca="false">SUM(D29:H29)</f>
        <v>0</v>
      </c>
    </row>
    <row r="30" customFormat="false" ht="15" hidden="false" customHeight="false" outlineLevel="0" collapsed="false">
      <c r="A30" s="126"/>
      <c r="B30" s="127" t="s">
        <v>93</v>
      </c>
      <c r="C30" s="100"/>
      <c r="D30" s="128"/>
      <c r="E30" s="129"/>
      <c r="F30" s="129"/>
      <c r="G30" s="129"/>
      <c r="H30" s="129"/>
      <c r="I30" s="130" t="n">
        <f aca="false">SUM(D30:H30)</f>
        <v>0</v>
      </c>
    </row>
    <row r="31" customFormat="false" ht="15" hidden="false" customHeight="true" outlineLevel="0" collapsed="false">
      <c r="A31" s="107" t="s">
        <v>94</v>
      </c>
      <c r="B31" s="107"/>
      <c r="C31" s="107"/>
      <c r="D31" s="131" t="n">
        <f aca="false">SUM(D29:D30)</f>
        <v>0</v>
      </c>
      <c r="E31" s="108" t="n">
        <f aca="false">SUM(E29:E30)</f>
        <v>0</v>
      </c>
      <c r="F31" s="108" t="n">
        <f aca="false">SUM(F29:F30)</f>
        <v>0</v>
      </c>
      <c r="G31" s="108" t="n">
        <f aca="false">SUM(G29:G30)</f>
        <v>0</v>
      </c>
      <c r="H31" s="108" t="n">
        <f aca="false">SUM(H29:H30)</f>
        <v>0</v>
      </c>
      <c r="I31" s="130" t="n">
        <f aca="false">SUM(I29:I30)</f>
        <v>0</v>
      </c>
    </row>
    <row r="32" customFormat="false" ht="15" hidden="false" customHeight="false" outlineLevel="0" collapsed="false">
      <c r="A32" s="132" t="s">
        <v>95</v>
      </c>
      <c r="B32" s="132"/>
      <c r="C32" s="132"/>
      <c r="D32" s="133"/>
      <c r="E32" s="134"/>
      <c r="F32" s="134"/>
      <c r="G32" s="134"/>
      <c r="H32" s="134"/>
      <c r="I32" s="135" t="n">
        <f aca="false">SUM(D32:H32)</f>
        <v>0</v>
      </c>
    </row>
    <row r="33" customFormat="false" ht="15.75" hidden="false" customHeight="true" outlineLevel="0" collapsed="false">
      <c r="A33" s="136" t="s">
        <v>96</v>
      </c>
      <c r="B33" s="136"/>
      <c r="C33" s="136"/>
      <c r="D33" s="48" t="n">
        <f aca="false">+D28+D31+D32</f>
        <v>0</v>
      </c>
      <c r="E33" s="48" t="n">
        <f aca="false">+E28+E31+E32</f>
        <v>0</v>
      </c>
      <c r="F33" s="48" t="n">
        <f aca="false">+F28+F31+F32</f>
        <v>0</v>
      </c>
      <c r="G33" s="48" t="n">
        <f aca="false">+G28+G31+G32</f>
        <v>0</v>
      </c>
      <c r="H33" s="48" t="n">
        <f aca="false">+H28+H31+H32</f>
        <v>0</v>
      </c>
      <c r="I33" s="137" t="n">
        <f aca="false">+I28+I31+I32</f>
        <v>0</v>
      </c>
    </row>
  </sheetData>
  <mergeCells count="13">
    <mergeCell ref="A1:I1"/>
    <mergeCell ref="A3:A9"/>
    <mergeCell ref="A10:C10"/>
    <mergeCell ref="A11:A15"/>
    <mergeCell ref="A16:C16"/>
    <mergeCell ref="A17:A22"/>
    <mergeCell ref="A23:C23"/>
    <mergeCell ref="A25:C25"/>
    <mergeCell ref="A27:C27"/>
    <mergeCell ref="A28:C28"/>
    <mergeCell ref="A31:C31"/>
    <mergeCell ref="A32:C32"/>
    <mergeCell ref="A33:C33"/>
  </mergeCells>
  <printOptions headings="false" gridLines="false" gridLinesSet="true" horizontalCentered="true" verticalCentered="false"/>
  <pageMargins left="0.708333333333333" right="0.708333333333333" top="0.748611111111111" bottom="0.748611111111111" header="0.315277777777778" footer="0.315277777777778"/>
  <pageSetup paperSize="9" scale="5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&amp;L&amp;F&amp;R&amp;A</oddHeader>
    <oddFooter>&amp;CPagina &amp;P di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4"/>
  <sheetViews>
    <sheetView showFormulas="false" showGridLines="fals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K13" activeCellId="0" sqref="K13"/>
    </sheetView>
  </sheetViews>
  <sheetFormatPr defaultRowHeight="13.8" zeroHeight="false" outlineLevelRow="0" outlineLevelCol="0"/>
  <cols>
    <col collapsed="false" customWidth="true" hidden="false" outlineLevel="0" max="1" min="1" style="51" width="16.29"/>
    <col collapsed="false" customWidth="true" hidden="false" outlineLevel="0" max="2" min="2" style="51" width="18"/>
    <col collapsed="false" customWidth="true" hidden="false" outlineLevel="0" max="3" min="3" style="51" width="20.14"/>
    <col collapsed="false" customWidth="true" hidden="false" outlineLevel="0" max="4" min="4" style="51" width="14.15"/>
    <col collapsed="false" customWidth="true" hidden="false" outlineLevel="0" max="5" min="5" style="51" width="16.71"/>
    <col collapsed="false" customWidth="true" hidden="false" outlineLevel="0" max="1022" min="6" style="51" width="9.13"/>
    <col collapsed="false" customWidth="false" hidden="false" outlineLevel="0" max="1025" min="1023" style="0" width="11.52"/>
  </cols>
  <sheetData>
    <row r="1" customFormat="false" ht="13.8" hidden="false" customHeight="false" outlineLevel="0" collapsed="false">
      <c r="A1" s="138" t="s">
        <v>97</v>
      </c>
      <c r="B1" s="138"/>
      <c r="C1" s="138"/>
      <c r="D1" s="138"/>
      <c r="E1" s="138"/>
    </row>
    <row r="2" customFormat="false" ht="13.8" hidden="false" customHeight="false" outlineLevel="0" collapsed="false">
      <c r="A2" s="139" t="s">
        <v>14</v>
      </c>
      <c r="B2" s="139"/>
      <c r="C2" s="139"/>
      <c r="D2" s="139"/>
      <c r="E2" s="139"/>
    </row>
    <row r="3" s="25" customFormat="true" ht="48" hidden="false" customHeight="true" outlineLevel="0" collapsed="false">
      <c r="A3" s="140" t="s">
        <v>98</v>
      </c>
      <c r="B3" s="141" t="s">
        <v>99</v>
      </c>
      <c r="C3" s="141" t="s">
        <v>100</v>
      </c>
      <c r="D3" s="141" t="s">
        <v>101</v>
      </c>
      <c r="E3" s="141" t="s">
        <v>102</v>
      </c>
      <c r="AMI3" s="0"/>
      <c r="AMJ3" s="0"/>
    </row>
    <row r="4" customFormat="false" ht="13.8" hidden="false" customHeight="false" outlineLevel="0" collapsed="false">
      <c r="A4" s="142"/>
      <c r="B4" s="143"/>
      <c r="C4" s="143"/>
      <c r="D4" s="144" t="n">
        <f aca="false">A4-B4</f>
        <v>0</v>
      </c>
      <c r="E4" s="145" t="e">
        <f aca="false">+B4/A4</f>
        <v>#DIV/0!</v>
      </c>
    </row>
  </sheetData>
  <mergeCells count="2">
    <mergeCell ref="A1:E1"/>
    <mergeCell ref="A2:E2"/>
  </mergeCells>
  <printOptions headings="false" gridLines="false" gridLinesSet="true" horizontalCentered="true" verticalCentered="false"/>
  <pageMargins left="0.708333333333333" right="0.708333333333333" top="0.748611111111111" bottom="0.748611111111111" header="0.315277777777778" footer="0.315277777777778"/>
  <pageSetup paperSize="9" scale="5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&amp;L&amp;F&amp;R&amp;A</oddHeader>
    <oddFooter>&amp;CPagina &amp;P di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E169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C37" activeCellId="0" sqref="C37"/>
    </sheetView>
  </sheetViews>
  <sheetFormatPr defaultRowHeight="15" zeroHeight="false" outlineLevelRow="0" outlineLevelCol="0"/>
  <cols>
    <col collapsed="false" customWidth="true" hidden="false" outlineLevel="0" max="1" min="1" style="0" width="45.71"/>
    <col collapsed="false" customWidth="true" hidden="false" outlineLevel="0" max="2" min="2" style="0" width="44.99"/>
    <col collapsed="false" customWidth="true" hidden="false" outlineLevel="0" max="3" min="3" style="0" width="51"/>
    <col collapsed="false" customWidth="true" hidden="false" outlineLevel="0" max="4" min="4" style="0" width="10.71"/>
    <col collapsed="false" customWidth="true" hidden="false" outlineLevel="0" max="5" min="5" style="0" width="19"/>
    <col collapsed="false" customWidth="true" hidden="false" outlineLevel="0" max="1025" min="6" style="0" width="8.67"/>
  </cols>
  <sheetData>
    <row r="1" customFormat="false" ht="16.5" hidden="false" customHeight="false" outlineLevel="0" collapsed="false">
      <c r="A1" s="146" t="s">
        <v>103</v>
      </c>
      <c r="B1" s="146" t="s">
        <v>104</v>
      </c>
      <c r="C1" s="146" t="s">
        <v>105</v>
      </c>
      <c r="D1" s="147" t="s">
        <v>106</v>
      </c>
      <c r="E1" s="147" t="s">
        <v>107</v>
      </c>
    </row>
    <row r="2" customFormat="false" ht="15" hidden="false" customHeight="false" outlineLevel="0" collapsed="false">
      <c r="A2" s="148" t="s">
        <v>108</v>
      </c>
      <c r="B2" s="149" t="s">
        <v>109</v>
      </c>
      <c r="C2" s="149" t="s">
        <v>110</v>
      </c>
      <c r="D2" s="150" t="s">
        <v>111</v>
      </c>
      <c r="E2" s="149" t="s">
        <v>112</v>
      </c>
    </row>
    <row r="3" customFormat="false" ht="15" hidden="false" customHeight="false" outlineLevel="0" collapsed="false">
      <c r="A3" s="151" t="s">
        <v>113</v>
      </c>
      <c r="B3" s="149" t="s">
        <v>114</v>
      </c>
      <c r="C3" s="149" t="s">
        <v>115</v>
      </c>
      <c r="D3" s="150" t="s">
        <v>116</v>
      </c>
      <c r="E3" s="149" t="s">
        <v>117</v>
      </c>
    </row>
    <row r="4" customFormat="false" ht="15" hidden="false" customHeight="false" outlineLevel="0" collapsed="false">
      <c r="A4" s="152" t="s">
        <v>118</v>
      </c>
      <c r="B4" s="149" t="s">
        <v>119</v>
      </c>
      <c r="C4" s="149" t="s">
        <v>120</v>
      </c>
      <c r="E4" s="149" t="s">
        <v>121</v>
      </c>
    </row>
    <row r="5" customFormat="false" ht="15" hidden="false" customHeight="false" outlineLevel="0" collapsed="false">
      <c r="A5" s="152" t="s">
        <v>122</v>
      </c>
      <c r="B5" s="149" t="s">
        <v>123</v>
      </c>
      <c r="C5" s="149" t="s">
        <v>124</v>
      </c>
      <c r="E5" s="149" t="s">
        <v>125</v>
      </c>
    </row>
    <row r="6" customFormat="false" ht="15" hidden="false" customHeight="false" outlineLevel="0" collapsed="false">
      <c r="A6" s="152" t="s">
        <v>126</v>
      </c>
      <c r="B6" s="149" t="s">
        <v>127</v>
      </c>
      <c r="C6" s="149" t="s">
        <v>128</v>
      </c>
    </row>
    <row r="7" customFormat="false" ht="15" hidden="false" customHeight="false" outlineLevel="0" collapsed="false">
      <c r="A7" s="152" t="s">
        <v>129</v>
      </c>
      <c r="B7" s="149" t="s">
        <v>130</v>
      </c>
      <c r="C7" s="149" t="s">
        <v>131</v>
      </c>
    </row>
    <row r="8" customFormat="false" ht="15" hidden="false" customHeight="false" outlineLevel="0" collapsed="false">
      <c r="A8" s="152" t="s">
        <v>132</v>
      </c>
      <c r="B8" s="149" t="s">
        <v>133</v>
      </c>
      <c r="C8" s="153"/>
    </row>
    <row r="9" customFormat="false" ht="15" hidden="false" customHeight="false" outlineLevel="0" collapsed="false">
      <c r="A9" s="151" t="s">
        <v>134</v>
      </c>
      <c r="B9" s="149" t="s">
        <v>135</v>
      </c>
      <c r="C9" s="153"/>
    </row>
    <row r="10" customFormat="false" ht="15" hidden="false" customHeight="false" outlineLevel="0" collapsed="false">
      <c r="A10" s="152" t="s">
        <v>136</v>
      </c>
      <c r="B10" s="149" t="s">
        <v>137</v>
      </c>
      <c r="C10" s="153"/>
    </row>
    <row r="11" customFormat="false" ht="15" hidden="false" customHeight="false" outlineLevel="0" collapsed="false">
      <c r="A11" s="151" t="s">
        <v>138</v>
      </c>
      <c r="B11" s="149" t="s">
        <v>139</v>
      </c>
      <c r="C11" s="153"/>
    </row>
    <row r="12" customFormat="false" ht="15" hidden="false" customHeight="false" outlineLevel="0" collapsed="false">
      <c r="A12" s="152" t="s">
        <v>140</v>
      </c>
      <c r="B12" s="149" t="s">
        <v>141</v>
      </c>
      <c r="C12" s="153"/>
    </row>
    <row r="13" customFormat="false" ht="15" hidden="false" customHeight="false" outlineLevel="0" collapsed="false">
      <c r="A13" s="152" t="s">
        <v>142</v>
      </c>
      <c r="B13" s="149" t="s">
        <v>143</v>
      </c>
      <c r="C13" s="153"/>
    </row>
    <row r="14" customFormat="false" ht="15" hidden="false" customHeight="false" outlineLevel="0" collapsed="false">
      <c r="A14" s="151" t="s">
        <v>144</v>
      </c>
      <c r="B14" s="149" t="s">
        <v>145</v>
      </c>
      <c r="C14" s="153"/>
    </row>
    <row r="15" customFormat="false" ht="15" hidden="false" customHeight="false" outlineLevel="0" collapsed="false">
      <c r="A15" s="152" t="s">
        <v>146</v>
      </c>
      <c r="B15" s="149" t="s">
        <v>147</v>
      </c>
      <c r="C15" s="153"/>
    </row>
    <row r="16" customFormat="false" ht="15" hidden="false" customHeight="false" outlineLevel="0" collapsed="false">
      <c r="A16" s="151" t="s">
        <v>148</v>
      </c>
      <c r="B16" s="149" t="s">
        <v>149</v>
      </c>
      <c r="C16" s="153"/>
    </row>
    <row r="17" customFormat="false" ht="15" hidden="false" customHeight="false" outlineLevel="0" collapsed="false">
      <c r="A17" s="151" t="s">
        <v>150</v>
      </c>
      <c r="B17" s="149" t="s">
        <v>151</v>
      </c>
      <c r="C17" s="153"/>
    </row>
    <row r="18" customFormat="false" ht="15" hidden="false" customHeight="false" outlineLevel="0" collapsed="false">
      <c r="A18" s="152" t="s">
        <v>152</v>
      </c>
      <c r="B18" s="149" t="s">
        <v>153</v>
      </c>
    </row>
    <row r="19" customFormat="false" ht="15" hidden="false" customHeight="false" outlineLevel="0" collapsed="false">
      <c r="A19" s="152" t="s">
        <v>154</v>
      </c>
      <c r="B19" s="149" t="s">
        <v>155</v>
      </c>
      <c r="C19" s="153"/>
    </row>
    <row r="20" customFormat="false" ht="15" hidden="false" customHeight="false" outlineLevel="0" collapsed="false">
      <c r="A20" s="152" t="s">
        <v>156</v>
      </c>
      <c r="B20" s="149" t="s">
        <v>157</v>
      </c>
      <c r="C20" s="153"/>
    </row>
    <row r="21" customFormat="false" ht="15" hidden="false" customHeight="false" outlineLevel="0" collapsed="false">
      <c r="A21" s="152" t="s">
        <v>158</v>
      </c>
      <c r="B21" s="149" t="s">
        <v>159</v>
      </c>
      <c r="C21" s="153"/>
    </row>
    <row r="22" customFormat="false" ht="15" hidden="false" customHeight="false" outlineLevel="0" collapsed="false">
      <c r="A22" s="152" t="s">
        <v>160</v>
      </c>
      <c r="B22" s="149" t="s">
        <v>161</v>
      </c>
      <c r="C22" s="153"/>
    </row>
    <row r="23" customFormat="false" ht="15" hidden="false" customHeight="false" outlineLevel="0" collapsed="false">
      <c r="A23" s="151" t="s">
        <v>162</v>
      </c>
      <c r="B23" s="149" t="s">
        <v>163</v>
      </c>
      <c r="C23" s="153"/>
    </row>
    <row r="24" customFormat="false" ht="15" hidden="false" customHeight="false" outlineLevel="0" collapsed="false">
      <c r="A24" s="151" t="s">
        <v>164</v>
      </c>
      <c r="B24" s="149" t="s">
        <v>165</v>
      </c>
      <c r="C24" s="153"/>
    </row>
    <row r="25" customFormat="false" ht="15" hidden="false" customHeight="false" outlineLevel="0" collapsed="false">
      <c r="A25" s="151" t="s">
        <v>166</v>
      </c>
      <c r="B25" s="149" t="s">
        <v>167</v>
      </c>
      <c r="C25" s="153"/>
    </row>
    <row r="26" customFormat="false" ht="15" hidden="false" customHeight="false" outlineLevel="0" collapsed="false">
      <c r="A26" s="152" t="s">
        <v>168</v>
      </c>
      <c r="B26" s="149" t="s">
        <v>169</v>
      </c>
      <c r="C26" s="153"/>
    </row>
    <row r="27" customFormat="false" ht="15" hidden="false" customHeight="false" outlineLevel="0" collapsed="false">
      <c r="A27" s="152" t="s">
        <v>170</v>
      </c>
      <c r="B27" s="149" t="s">
        <v>171</v>
      </c>
      <c r="C27" s="153"/>
    </row>
    <row r="28" customFormat="false" ht="15" hidden="false" customHeight="false" outlineLevel="0" collapsed="false">
      <c r="A28" s="151" t="s">
        <v>172</v>
      </c>
      <c r="B28" s="149" t="s">
        <v>173</v>
      </c>
      <c r="C28" s="153"/>
    </row>
    <row r="29" customFormat="false" ht="15" hidden="false" customHeight="false" outlineLevel="0" collapsed="false">
      <c r="A29" s="152" t="s">
        <v>174</v>
      </c>
      <c r="B29" s="149" t="s">
        <v>175</v>
      </c>
      <c r="C29" s="153"/>
    </row>
    <row r="30" customFormat="false" ht="15" hidden="false" customHeight="false" outlineLevel="0" collapsed="false">
      <c r="A30" s="152" t="s">
        <v>176</v>
      </c>
      <c r="B30" s="149" t="s">
        <v>177</v>
      </c>
      <c r="C30" s="153"/>
    </row>
    <row r="31" customFormat="false" ht="15" hidden="false" customHeight="false" outlineLevel="0" collapsed="false">
      <c r="A31" s="151" t="s">
        <v>178</v>
      </c>
      <c r="B31" s="149" t="s">
        <v>179</v>
      </c>
      <c r="C31" s="153"/>
    </row>
    <row r="32" customFormat="false" ht="15" hidden="false" customHeight="false" outlineLevel="0" collapsed="false">
      <c r="A32" s="151" t="s">
        <v>180</v>
      </c>
      <c r="B32" s="149" t="s">
        <v>181</v>
      </c>
      <c r="C32" s="153"/>
    </row>
    <row r="33" customFormat="false" ht="15" hidden="false" customHeight="false" outlineLevel="0" collapsed="false">
      <c r="A33" s="152" t="s">
        <v>182</v>
      </c>
      <c r="B33" s="149" t="s">
        <v>183</v>
      </c>
      <c r="C33" s="153"/>
    </row>
    <row r="34" customFormat="false" ht="15" hidden="false" customHeight="false" outlineLevel="0" collapsed="false">
      <c r="A34" s="151" t="s">
        <v>184</v>
      </c>
      <c r="B34" s="149" t="s">
        <v>185</v>
      </c>
      <c r="C34" s="153"/>
    </row>
    <row r="35" customFormat="false" ht="15" hidden="false" customHeight="false" outlineLevel="0" collapsed="false">
      <c r="A35" s="151" t="s">
        <v>186</v>
      </c>
      <c r="B35" s="149" t="s">
        <v>187</v>
      </c>
      <c r="C35" s="153"/>
    </row>
    <row r="36" customFormat="false" ht="15" hidden="false" customHeight="false" outlineLevel="0" collapsed="false">
      <c r="A36" s="151" t="s">
        <v>188</v>
      </c>
      <c r="B36" s="149" t="s">
        <v>189</v>
      </c>
      <c r="C36" s="153"/>
    </row>
    <row r="37" customFormat="false" ht="15" hidden="false" customHeight="false" outlineLevel="0" collapsed="false">
      <c r="A37" s="152" t="s">
        <v>190</v>
      </c>
      <c r="B37" s="149" t="s">
        <v>191</v>
      </c>
      <c r="C37" s="153"/>
    </row>
    <row r="38" customFormat="false" ht="15" hidden="false" customHeight="false" outlineLevel="0" collapsed="false">
      <c r="A38" s="151" t="s">
        <v>192</v>
      </c>
      <c r="B38" s="149" t="s">
        <v>193</v>
      </c>
    </row>
    <row r="39" customFormat="false" ht="15" hidden="false" customHeight="false" outlineLevel="0" collapsed="false">
      <c r="A39" s="151" t="s">
        <v>194</v>
      </c>
      <c r="B39" s="149" t="s">
        <v>195</v>
      </c>
    </row>
    <row r="40" customFormat="false" ht="15" hidden="false" customHeight="false" outlineLevel="0" collapsed="false">
      <c r="A40" s="151" t="s">
        <v>196</v>
      </c>
      <c r="B40" s="149" t="s">
        <v>197</v>
      </c>
    </row>
    <row r="41" customFormat="false" ht="15" hidden="false" customHeight="false" outlineLevel="0" collapsed="false">
      <c r="A41" s="151" t="s">
        <v>198</v>
      </c>
      <c r="B41" s="149" t="s">
        <v>199</v>
      </c>
    </row>
    <row r="42" customFormat="false" ht="15" hidden="false" customHeight="false" outlineLevel="0" collapsed="false">
      <c r="A42" s="151" t="s">
        <v>200</v>
      </c>
      <c r="B42" s="149" t="s">
        <v>201</v>
      </c>
    </row>
    <row r="43" customFormat="false" ht="15" hidden="false" customHeight="false" outlineLevel="0" collapsed="false">
      <c r="A43" s="152" t="s">
        <v>202</v>
      </c>
      <c r="B43" s="149" t="s">
        <v>203</v>
      </c>
    </row>
    <row r="44" customFormat="false" ht="15" hidden="false" customHeight="false" outlineLevel="0" collapsed="false">
      <c r="A44" s="152" t="s">
        <v>204</v>
      </c>
      <c r="B44" s="149" t="s">
        <v>205</v>
      </c>
    </row>
    <row r="45" customFormat="false" ht="15" hidden="false" customHeight="false" outlineLevel="0" collapsed="false">
      <c r="A45" s="152" t="s">
        <v>206</v>
      </c>
      <c r="B45" s="149" t="s">
        <v>207</v>
      </c>
    </row>
    <row r="46" customFormat="false" ht="15" hidden="false" customHeight="false" outlineLevel="0" collapsed="false">
      <c r="A46" s="152" t="s">
        <v>208</v>
      </c>
      <c r="B46" s="149" t="s">
        <v>209</v>
      </c>
    </row>
    <row r="47" customFormat="false" ht="15" hidden="false" customHeight="false" outlineLevel="0" collapsed="false">
      <c r="A47" s="151" t="s">
        <v>210</v>
      </c>
      <c r="B47" s="149" t="s">
        <v>211</v>
      </c>
    </row>
    <row r="48" customFormat="false" ht="15" hidden="false" customHeight="false" outlineLevel="0" collapsed="false">
      <c r="A48" s="151" t="s">
        <v>212</v>
      </c>
      <c r="B48" s="149" t="s">
        <v>213</v>
      </c>
    </row>
    <row r="49" customFormat="false" ht="15" hidden="false" customHeight="false" outlineLevel="0" collapsed="false">
      <c r="A49" s="152" t="s">
        <v>214</v>
      </c>
      <c r="B49" s="149" t="s">
        <v>215</v>
      </c>
    </row>
    <row r="50" customFormat="false" ht="15" hidden="false" customHeight="false" outlineLevel="0" collapsed="false">
      <c r="A50" s="151" t="s">
        <v>216</v>
      </c>
      <c r="B50" s="149" t="s">
        <v>217</v>
      </c>
    </row>
    <row r="51" customFormat="false" ht="15" hidden="false" customHeight="false" outlineLevel="0" collapsed="false">
      <c r="A51" s="151" t="s">
        <v>218</v>
      </c>
      <c r="B51" s="149" t="s">
        <v>219</v>
      </c>
      <c r="C51" s="153"/>
    </row>
    <row r="52" customFormat="false" ht="15" hidden="false" customHeight="false" outlineLevel="0" collapsed="false">
      <c r="A52" s="151" t="s">
        <v>220</v>
      </c>
      <c r="B52" s="149" t="s">
        <v>221</v>
      </c>
      <c r="C52" s="153"/>
    </row>
    <row r="53" customFormat="false" ht="15" hidden="false" customHeight="false" outlineLevel="0" collapsed="false">
      <c r="A53" s="151" t="s">
        <v>222</v>
      </c>
      <c r="B53" s="149" t="s">
        <v>223</v>
      </c>
      <c r="C53" s="153"/>
    </row>
    <row r="54" customFormat="false" ht="15" hidden="false" customHeight="false" outlineLevel="0" collapsed="false">
      <c r="A54" s="152" t="s">
        <v>224</v>
      </c>
      <c r="B54" s="149" t="s">
        <v>225</v>
      </c>
      <c r="C54" s="153"/>
    </row>
    <row r="55" customFormat="false" ht="15" hidden="false" customHeight="false" outlineLevel="0" collapsed="false">
      <c r="A55" s="151" t="s">
        <v>226</v>
      </c>
      <c r="B55" s="149" t="s">
        <v>227</v>
      </c>
      <c r="C55" s="153"/>
    </row>
    <row r="56" customFormat="false" ht="15" hidden="false" customHeight="false" outlineLevel="0" collapsed="false">
      <c r="A56" s="151" t="s">
        <v>228</v>
      </c>
      <c r="B56" s="149" t="s">
        <v>229</v>
      </c>
      <c r="C56" s="153"/>
    </row>
    <row r="57" customFormat="false" ht="15" hidden="false" customHeight="false" outlineLevel="0" collapsed="false">
      <c r="A57" s="151" t="s">
        <v>230</v>
      </c>
      <c r="B57" s="149" t="s">
        <v>231</v>
      </c>
      <c r="C57" s="153"/>
    </row>
    <row r="58" customFormat="false" ht="15" hidden="false" customHeight="false" outlineLevel="0" collapsed="false">
      <c r="A58" s="151" t="s">
        <v>232</v>
      </c>
      <c r="B58" s="149" t="s">
        <v>233</v>
      </c>
      <c r="C58" s="153"/>
    </row>
    <row r="59" customFormat="false" ht="15" hidden="false" customHeight="false" outlineLevel="0" collapsed="false">
      <c r="A59" s="151" t="s">
        <v>234</v>
      </c>
      <c r="B59" s="149" t="s">
        <v>235</v>
      </c>
      <c r="C59" s="153"/>
    </row>
    <row r="60" customFormat="false" ht="15" hidden="false" customHeight="false" outlineLevel="0" collapsed="false">
      <c r="A60" s="152" t="s">
        <v>236</v>
      </c>
      <c r="B60" s="149" t="s">
        <v>237</v>
      </c>
      <c r="C60" s="153"/>
    </row>
    <row r="61" customFormat="false" ht="15" hidden="false" customHeight="false" outlineLevel="0" collapsed="false">
      <c r="A61" s="152" t="s">
        <v>238</v>
      </c>
      <c r="B61" s="149" t="s">
        <v>239</v>
      </c>
      <c r="C61" s="153"/>
    </row>
    <row r="62" customFormat="false" ht="15" hidden="false" customHeight="false" outlineLevel="0" collapsed="false">
      <c r="A62" s="151" t="s">
        <v>240</v>
      </c>
      <c r="B62" s="154" t="s">
        <v>241</v>
      </c>
      <c r="C62" s="153"/>
    </row>
    <row r="63" customFormat="false" ht="15" hidden="false" customHeight="false" outlineLevel="0" collapsed="false">
      <c r="A63" s="151" t="s">
        <v>242</v>
      </c>
      <c r="B63" s="149" t="s">
        <v>243</v>
      </c>
      <c r="C63" s="153"/>
    </row>
    <row r="64" customFormat="false" ht="15" hidden="false" customHeight="false" outlineLevel="0" collapsed="false">
      <c r="A64" s="152" t="s">
        <v>244</v>
      </c>
      <c r="B64" s="149" t="s">
        <v>245</v>
      </c>
      <c r="C64" s="153"/>
    </row>
    <row r="65" customFormat="false" ht="15" hidden="false" customHeight="false" outlineLevel="0" collapsed="false">
      <c r="A65" s="152" t="s">
        <v>246</v>
      </c>
      <c r="B65" s="149" t="s">
        <v>247</v>
      </c>
      <c r="C65" s="153"/>
    </row>
    <row r="66" customFormat="false" ht="15" hidden="false" customHeight="false" outlineLevel="0" collapsed="false">
      <c r="A66" s="152" t="s">
        <v>248</v>
      </c>
      <c r="B66" s="149" t="s">
        <v>249</v>
      </c>
      <c r="C66" s="153"/>
    </row>
    <row r="67" customFormat="false" ht="15" hidden="false" customHeight="false" outlineLevel="0" collapsed="false">
      <c r="A67" s="151" t="s">
        <v>250</v>
      </c>
      <c r="B67" s="149" t="s">
        <v>251</v>
      </c>
      <c r="C67" s="153"/>
    </row>
    <row r="68" customFormat="false" ht="15" hidden="false" customHeight="false" outlineLevel="0" collapsed="false">
      <c r="A68" s="151" t="s">
        <v>252</v>
      </c>
      <c r="B68" s="149" t="s">
        <v>253</v>
      </c>
      <c r="C68" s="153"/>
    </row>
    <row r="69" customFormat="false" ht="15" hidden="false" customHeight="false" outlineLevel="0" collapsed="false">
      <c r="A69" s="151" t="s">
        <v>254</v>
      </c>
      <c r="B69" s="149" t="s">
        <v>255</v>
      </c>
      <c r="C69" s="153"/>
    </row>
    <row r="70" customFormat="false" ht="15" hidden="false" customHeight="false" outlineLevel="0" collapsed="false">
      <c r="A70" s="151" t="s">
        <v>256</v>
      </c>
      <c r="B70" s="149" t="s">
        <v>257</v>
      </c>
      <c r="C70" s="153"/>
    </row>
    <row r="71" customFormat="false" ht="15" hidden="false" customHeight="false" outlineLevel="0" collapsed="false">
      <c r="A71" s="152" t="s">
        <v>258</v>
      </c>
      <c r="B71" s="149" t="s">
        <v>259</v>
      </c>
      <c r="C71" s="153"/>
    </row>
    <row r="72" customFormat="false" ht="15" hidden="false" customHeight="false" outlineLevel="0" collapsed="false">
      <c r="A72" s="152" t="s">
        <v>260</v>
      </c>
      <c r="B72" s="149" t="s">
        <v>261</v>
      </c>
      <c r="C72" s="153"/>
    </row>
    <row r="73" customFormat="false" ht="15" hidden="false" customHeight="false" outlineLevel="0" collapsed="false">
      <c r="A73" s="151" t="s">
        <v>262</v>
      </c>
      <c r="B73" s="149" t="s">
        <v>263</v>
      </c>
      <c r="C73" s="153"/>
    </row>
    <row r="74" customFormat="false" ht="15" hidden="false" customHeight="false" outlineLevel="0" collapsed="false">
      <c r="A74" s="151" t="s">
        <v>264</v>
      </c>
      <c r="B74" s="149" t="s">
        <v>265</v>
      </c>
      <c r="C74" s="153"/>
    </row>
    <row r="75" customFormat="false" ht="15" hidden="false" customHeight="false" outlineLevel="0" collapsed="false">
      <c r="A75" s="151" t="s">
        <v>266</v>
      </c>
      <c r="B75" s="149" t="s">
        <v>267</v>
      </c>
      <c r="C75" s="153"/>
    </row>
    <row r="76" customFormat="false" ht="15" hidden="false" customHeight="false" outlineLevel="0" collapsed="false">
      <c r="A76" s="152" t="s">
        <v>268</v>
      </c>
      <c r="B76" s="149" t="s">
        <v>269</v>
      </c>
      <c r="C76" s="153"/>
    </row>
    <row r="77" customFormat="false" ht="15" hidden="false" customHeight="false" outlineLevel="0" collapsed="false">
      <c r="A77" s="152" t="s">
        <v>270</v>
      </c>
      <c r="B77" s="149" t="s">
        <v>271</v>
      </c>
      <c r="C77" s="153"/>
    </row>
    <row r="78" customFormat="false" ht="15" hidden="false" customHeight="false" outlineLevel="0" collapsed="false">
      <c r="A78" s="152" t="s">
        <v>272</v>
      </c>
      <c r="B78" s="149" t="s">
        <v>273</v>
      </c>
      <c r="C78" s="153"/>
    </row>
    <row r="79" customFormat="false" ht="15" hidden="false" customHeight="false" outlineLevel="0" collapsed="false">
      <c r="A79" s="152" t="s">
        <v>274</v>
      </c>
      <c r="B79" s="149" t="s">
        <v>275</v>
      </c>
      <c r="C79" s="153"/>
    </row>
    <row r="80" customFormat="false" ht="15" hidden="false" customHeight="false" outlineLevel="0" collapsed="false">
      <c r="A80" s="152" t="s">
        <v>276</v>
      </c>
      <c r="B80" s="149" t="s">
        <v>277</v>
      </c>
      <c r="C80" s="153"/>
    </row>
    <row r="81" customFormat="false" ht="15" hidden="false" customHeight="false" outlineLevel="0" collapsed="false">
      <c r="A81" s="151" t="s">
        <v>278</v>
      </c>
      <c r="B81" s="149" t="s">
        <v>279</v>
      </c>
      <c r="C81" s="153"/>
    </row>
    <row r="82" customFormat="false" ht="15" hidden="false" customHeight="false" outlineLevel="0" collapsed="false">
      <c r="A82" s="152" t="s">
        <v>280</v>
      </c>
      <c r="B82" s="149" t="s">
        <v>281</v>
      </c>
      <c r="C82" s="153"/>
    </row>
    <row r="83" customFormat="false" ht="15" hidden="false" customHeight="false" outlineLevel="0" collapsed="false">
      <c r="A83" s="151" t="s">
        <v>282</v>
      </c>
      <c r="B83" s="149" t="s">
        <v>283</v>
      </c>
      <c r="C83" s="153"/>
    </row>
    <row r="84" customFormat="false" ht="15" hidden="false" customHeight="false" outlineLevel="0" collapsed="false">
      <c r="A84" s="151" t="s">
        <v>284</v>
      </c>
      <c r="B84" s="149" t="s">
        <v>285</v>
      </c>
      <c r="C84" s="153"/>
    </row>
    <row r="85" customFormat="false" ht="15" hidden="false" customHeight="false" outlineLevel="0" collapsed="false">
      <c r="A85" s="151" t="s">
        <v>286</v>
      </c>
      <c r="B85" s="149" t="s">
        <v>287</v>
      </c>
      <c r="C85" s="153"/>
    </row>
    <row r="86" customFormat="false" ht="15" hidden="false" customHeight="false" outlineLevel="0" collapsed="false">
      <c r="A86" s="151" t="s">
        <v>288</v>
      </c>
      <c r="B86" s="149" t="s">
        <v>289</v>
      </c>
      <c r="C86" s="153"/>
    </row>
    <row r="87" customFormat="false" ht="15" hidden="false" customHeight="false" outlineLevel="0" collapsed="false">
      <c r="A87" s="151" t="s">
        <v>290</v>
      </c>
      <c r="B87" s="149" t="s">
        <v>291</v>
      </c>
      <c r="C87" s="153"/>
    </row>
    <row r="88" customFormat="false" ht="15" hidden="false" customHeight="false" outlineLevel="0" collapsed="false">
      <c r="A88" s="151" t="s">
        <v>292</v>
      </c>
      <c r="B88" s="149" t="s">
        <v>293</v>
      </c>
      <c r="C88" s="153"/>
    </row>
    <row r="89" customFormat="false" ht="15" hidden="false" customHeight="false" outlineLevel="0" collapsed="false">
      <c r="A89" s="151" t="s">
        <v>294</v>
      </c>
      <c r="B89" s="149" t="s">
        <v>295</v>
      </c>
      <c r="C89" s="153"/>
    </row>
    <row r="90" customFormat="false" ht="15" hidden="false" customHeight="false" outlineLevel="0" collapsed="false">
      <c r="A90" s="151" t="s">
        <v>296</v>
      </c>
      <c r="B90" s="149" t="s">
        <v>297</v>
      </c>
      <c r="C90" s="153"/>
    </row>
    <row r="91" customFormat="false" ht="15" hidden="false" customHeight="false" outlineLevel="0" collapsed="false">
      <c r="A91" s="151" t="s">
        <v>298</v>
      </c>
      <c r="B91" s="149" t="s">
        <v>299</v>
      </c>
      <c r="C91" s="153"/>
    </row>
    <row r="92" customFormat="false" ht="15" hidden="false" customHeight="false" outlineLevel="0" collapsed="false">
      <c r="A92" s="151" t="s">
        <v>300</v>
      </c>
      <c r="B92" s="149" t="s">
        <v>301</v>
      </c>
      <c r="C92" s="153"/>
    </row>
    <row r="93" customFormat="false" ht="15" hidden="false" customHeight="false" outlineLevel="0" collapsed="false">
      <c r="A93" s="151" t="s">
        <v>302</v>
      </c>
      <c r="B93" s="149" t="s">
        <v>303</v>
      </c>
      <c r="C93" s="153"/>
    </row>
    <row r="94" customFormat="false" ht="15" hidden="false" customHeight="false" outlineLevel="0" collapsed="false">
      <c r="A94" s="151" t="s">
        <v>304</v>
      </c>
      <c r="B94" s="149" t="s">
        <v>305</v>
      </c>
      <c r="C94" s="153"/>
    </row>
    <row r="95" customFormat="false" ht="15" hidden="false" customHeight="false" outlineLevel="0" collapsed="false">
      <c r="A95" s="151" t="s">
        <v>306</v>
      </c>
      <c r="B95" s="149" t="s">
        <v>307</v>
      </c>
      <c r="C95" s="153"/>
    </row>
    <row r="96" customFormat="false" ht="15" hidden="false" customHeight="false" outlineLevel="0" collapsed="false">
      <c r="A96" s="151" t="s">
        <v>308</v>
      </c>
      <c r="B96" s="149" t="s">
        <v>309</v>
      </c>
      <c r="C96" s="153"/>
    </row>
    <row r="97" customFormat="false" ht="15" hidden="false" customHeight="false" outlineLevel="0" collapsed="false">
      <c r="A97" s="151" t="s">
        <v>310</v>
      </c>
      <c r="B97" s="149" t="s">
        <v>311</v>
      </c>
      <c r="C97" s="153"/>
    </row>
    <row r="98" customFormat="false" ht="15" hidden="false" customHeight="false" outlineLevel="0" collapsed="false">
      <c r="A98" s="152" t="s">
        <v>312</v>
      </c>
      <c r="B98" s="149" t="s">
        <v>313</v>
      </c>
      <c r="C98" s="153"/>
    </row>
    <row r="99" customFormat="false" ht="15" hidden="false" customHeight="false" outlineLevel="0" collapsed="false">
      <c r="A99" s="151" t="s">
        <v>314</v>
      </c>
      <c r="B99" s="149" t="s">
        <v>315</v>
      </c>
      <c r="C99" s="153"/>
    </row>
    <row r="100" customFormat="false" ht="15" hidden="false" customHeight="false" outlineLevel="0" collapsed="false">
      <c r="A100" s="151" t="s">
        <v>316</v>
      </c>
      <c r="B100" s="149" t="s">
        <v>317</v>
      </c>
      <c r="C100" s="153"/>
    </row>
    <row r="101" customFormat="false" ht="15" hidden="false" customHeight="false" outlineLevel="0" collapsed="false">
      <c r="A101" s="152" t="s">
        <v>318</v>
      </c>
      <c r="B101" s="153"/>
      <c r="C101" s="153"/>
    </row>
    <row r="102" customFormat="false" ht="15" hidden="false" customHeight="false" outlineLevel="0" collapsed="false">
      <c r="A102" s="151" t="s">
        <v>319</v>
      </c>
      <c r="B102" s="153"/>
      <c r="C102" s="153"/>
    </row>
    <row r="103" customFormat="false" ht="15" hidden="false" customHeight="false" outlineLevel="0" collapsed="false">
      <c r="A103" s="152" t="s">
        <v>320</v>
      </c>
      <c r="B103" s="153"/>
      <c r="C103" s="153"/>
    </row>
    <row r="104" customFormat="false" ht="15" hidden="false" customHeight="false" outlineLevel="0" collapsed="false">
      <c r="A104" s="151" t="s">
        <v>321</v>
      </c>
      <c r="B104" s="153"/>
      <c r="C104" s="153"/>
    </row>
    <row r="105" customFormat="false" ht="15" hidden="false" customHeight="false" outlineLevel="0" collapsed="false">
      <c r="A105" s="152" t="s">
        <v>322</v>
      </c>
      <c r="B105" s="153"/>
      <c r="C105" s="153"/>
    </row>
    <row r="106" customFormat="false" ht="15" hidden="false" customHeight="false" outlineLevel="0" collapsed="false">
      <c r="A106" s="151" t="s">
        <v>323</v>
      </c>
      <c r="B106" s="153"/>
      <c r="C106" s="153"/>
    </row>
    <row r="107" customFormat="false" ht="15" hidden="false" customHeight="false" outlineLevel="0" collapsed="false">
      <c r="A107" s="151" t="s">
        <v>324</v>
      </c>
      <c r="B107" s="153"/>
      <c r="C107" s="153"/>
    </row>
    <row r="108" customFormat="false" ht="15" hidden="false" customHeight="false" outlineLevel="0" collapsed="false">
      <c r="A108" s="151" t="s">
        <v>325</v>
      </c>
      <c r="B108" s="153"/>
      <c r="C108" s="153"/>
    </row>
    <row r="109" customFormat="false" ht="15" hidden="false" customHeight="false" outlineLevel="0" collapsed="false">
      <c r="A109" s="151" t="s">
        <v>326</v>
      </c>
      <c r="B109" s="153"/>
      <c r="C109" s="153"/>
    </row>
    <row r="110" customFormat="false" ht="15" hidden="false" customHeight="false" outlineLevel="0" collapsed="false">
      <c r="A110" s="152" t="s">
        <v>327</v>
      </c>
      <c r="B110" s="153"/>
      <c r="C110" s="153"/>
    </row>
    <row r="111" customFormat="false" ht="15" hidden="false" customHeight="false" outlineLevel="0" collapsed="false">
      <c r="A111" s="151" t="s">
        <v>328</v>
      </c>
      <c r="B111" s="153"/>
      <c r="C111" s="153"/>
    </row>
    <row r="112" customFormat="false" ht="15" hidden="false" customHeight="false" outlineLevel="0" collapsed="false">
      <c r="A112" s="151" t="s">
        <v>329</v>
      </c>
      <c r="B112" s="153"/>
      <c r="C112" s="153"/>
    </row>
    <row r="113" customFormat="false" ht="15" hidden="false" customHeight="false" outlineLevel="0" collapsed="false">
      <c r="A113" s="152" t="s">
        <v>330</v>
      </c>
      <c r="B113" s="153"/>
      <c r="C113" s="153"/>
    </row>
    <row r="114" customFormat="false" ht="15" hidden="false" customHeight="false" outlineLevel="0" collapsed="false">
      <c r="A114" s="152" t="s">
        <v>331</v>
      </c>
      <c r="B114" s="153"/>
      <c r="C114" s="153"/>
    </row>
    <row r="115" customFormat="false" ht="15" hidden="false" customHeight="false" outlineLevel="0" collapsed="false">
      <c r="A115" s="151" t="s">
        <v>332</v>
      </c>
      <c r="B115" s="153"/>
      <c r="C115" s="153"/>
    </row>
    <row r="116" customFormat="false" ht="15" hidden="false" customHeight="false" outlineLevel="0" collapsed="false">
      <c r="A116" s="152" t="s">
        <v>333</v>
      </c>
      <c r="B116" s="153"/>
      <c r="C116" s="153"/>
    </row>
    <row r="117" customFormat="false" ht="15" hidden="false" customHeight="false" outlineLevel="0" collapsed="false">
      <c r="A117" s="151" t="s">
        <v>334</v>
      </c>
      <c r="B117" s="153"/>
      <c r="C117" s="153"/>
    </row>
    <row r="118" customFormat="false" ht="15" hidden="false" customHeight="false" outlineLevel="0" collapsed="false">
      <c r="A118" s="151" t="s">
        <v>335</v>
      </c>
      <c r="B118" s="153"/>
      <c r="C118" s="155"/>
    </row>
    <row r="119" customFormat="false" ht="15" hidden="false" customHeight="false" outlineLevel="0" collapsed="false">
      <c r="A119" s="151" t="s">
        <v>336</v>
      </c>
      <c r="B119" s="153"/>
      <c r="C119" s="153"/>
    </row>
    <row r="120" customFormat="false" ht="15" hidden="false" customHeight="false" outlineLevel="0" collapsed="false">
      <c r="A120" s="152" t="s">
        <v>337</v>
      </c>
      <c r="C120" s="153"/>
    </row>
    <row r="121" customFormat="false" ht="15" hidden="false" customHeight="false" outlineLevel="0" collapsed="false">
      <c r="A121" s="151" t="s">
        <v>338</v>
      </c>
      <c r="C121" s="153"/>
    </row>
    <row r="122" customFormat="false" ht="15" hidden="false" customHeight="false" outlineLevel="0" collapsed="false">
      <c r="A122" s="151" t="s">
        <v>339</v>
      </c>
      <c r="C122" s="153"/>
    </row>
    <row r="123" customFormat="false" ht="15" hidden="false" customHeight="false" outlineLevel="0" collapsed="false">
      <c r="A123" s="151" t="s">
        <v>340</v>
      </c>
      <c r="C123" s="153"/>
    </row>
    <row r="124" customFormat="false" ht="15" hidden="false" customHeight="false" outlineLevel="0" collapsed="false">
      <c r="A124" s="151" t="s">
        <v>341</v>
      </c>
      <c r="C124" s="153"/>
    </row>
    <row r="125" customFormat="false" ht="15" hidden="false" customHeight="false" outlineLevel="0" collapsed="false">
      <c r="A125" s="152" t="s">
        <v>342</v>
      </c>
      <c r="C125" s="153"/>
    </row>
    <row r="126" customFormat="false" ht="15" hidden="false" customHeight="false" outlineLevel="0" collapsed="false">
      <c r="A126" s="152" t="s">
        <v>343</v>
      </c>
      <c r="C126" s="153"/>
    </row>
    <row r="127" customFormat="false" ht="15" hidden="false" customHeight="false" outlineLevel="0" collapsed="false">
      <c r="A127" s="152" t="s">
        <v>344</v>
      </c>
      <c r="C127" s="153"/>
    </row>
    <row r="128" customFormat="false" ht="15" hidden="false" customHeight="false" outlineLevel="0" collapsed="false">
      <c r="A128" s="151" t="s">
        <v>345</v>
      </c>
      <c r="C128" s="153"/>
    </row>
    <row r="129" customFormat="false" ht="15" hidden="false" customHeight="false" outlineLevel="0" collapsed="false">
      <c r="A129" s="152" t="s">
        <v>346</v>
      </c>
      <c r="C129" s="153"/>
    </row>
    <row r="130" customFormat="false" ht="15" hidden="false" customHeight="false" outlineLevel="0" collapsed="false">
      <c r="A130" s="152" t="s">
        <v>347</v>
      </c>
      <c r="C130" s="156" t="s">
        <v>348</v>
      </c>
    </row>
    <row r="131" customFormat="false" ht="15" hidden="false" customHeight="false" outlineLevel="0" collapsed="false">
      <c r="A131" s="152" t="s">
        <v>349</v>
      </c>
      <c r="C131" s="156" t="s">
        <v>348</v>
      </c>
    </row>
    <row r="132" customFormat="false" ht="15" hidden="false" customHeight="false" outlineLevel="0" collapsed="false">
      <c r="A132" s="152" t="s">
        <v>350</v>
      </c>
      <c r="C132" s="156" t="s">
        <v>348</v>
      </c>
    </row>
    <row r="133" customFormat="false" ht="15" hidden="false" customHeight="false" outlineLevel="0" collapsed="false">
      <c r="A133" s="151" t="s">
        <v>351</v>
      </c>
      <c r="C133" s="156" t="s">
        <v>348</v>
      </c>
    </row>
    <row r="134" customFormat="false" ht="15" hidden="false" customHeight="false" outlineLevel="0" collapsed="false">
      <c r="A134" s="151" t="s">
        <v>352</v>
      </c>
      <c r="C134" s="156" t="s">
        <v>348</v>
      </c>
    </row>
    <row r="135" customFormat="false" ht="15" hidden="false" customHeight="false" outlineLevel="0" collapsed="false">
      <c r="A135" s="151" t="s">
        <v>353</v>
      </c>
      <c r="C135" s="156" t="s">
        <v>348</v>
      </c>
    </row>
    <row r="136" customFormat="false" ht="15" hidden="false" customHeight="false" outlineLevel="0" collapsed="false">
      <c r="A136" s="151" t="s">
        <v>354</v>
      </c>
      <c r="C136" s="156" t="s">
        <v>348</v>
      </c>
    </row>
    <row r="137" customFormat="false" ht="15" hidden="false" customHeight="false" outlineLevel="0" collapsed="false">
      <c r="A137" s="151" t="s">
        <v>355</v>
      </c>
      <c r="C137" s="156" t="s">
        <v>348</v>
      </c>
    </row>
    <row r="138" customFormat="false" ht="15" hidden="false" customHeight="false" outlineLevel="0" collapsed="false">
      <c r="A138" s="151" t="s">
        <v>356</v>
      </c>
      <c r="C138" s="156" t="s">
        <v>348</v>
      </c>
    </row>
    <row r="139" customFormat="false" ht="15" hidden="false" customHeight="false" outlineLevel="0" collapsed="false">
      <c r="A139" s="152" t="s">
        <v>357</v>
      </c>
      <c r="C139" s="156" t="s">
        <v>348</v>
      </c>
    </row>
    <row r="140" customFormat="false" ht="15" hidden="false" customHeight="false" outlineLevel="0" collapsed="false">
      <c r="A140" s="151" t="s">
        <v>358</v>
      </c>
      <c r="C140" s="156" t="s">
        <v>348</v>
      </c>
    </row>
    <row r="141" customFormat="false" ht="15" hidden="false" customHeight="false" outlineLevel="0" collapsed="false">
      <c r="A141" s="151" t="s">
        <v>359</v>
      </c>
      <c r="C141" s="156" t="s">
        <v>348</v>
      </c>
    </row>
    <row r="142" customFormat="false" ht="15" hidden="false" customHeight="false" outlineLevel="0" collapsed="false">
      <c r="A142" s="151" t="s">
        <v>360</v>
      </c>
      <c r="C142" s="156" t="s">
        <v>348</v>
      </c>
    </row>
    <row r="143" customFormat="false" ht="15" hidden="false" customHeight="false" outlineLevel="0" collapsed="false">
      <c r="A143" s="151" t="s">
        <v>361</v>
      </c>
      <c r="C143" s="156" t="s">
        <v>348</v>
      </c>
    </row>
    <row r="144" customFormat="false" ht="15" hidden="false" customHeight="false" outlineLevel="0" collapsed="false">
      <c r="A144" s="151" t="s">
        <v>362</v>
      </c>
      <c r="C144" s="156" t="s">
        <v>348</v>
      </c>
    </row>
    <row r="145" customFormat="false" ht="15" hidden="false" customHeight="false" outlineLevel="0" collapsed="false">
      <c r="A145" s="151" t="s">
        <v>363</v>
      </c>
    </row>
    <row r="146" customFormat="false" ht="15" hidden="false" customHeight="false" outlineLevel="0" collapsed="false">
      <c r="A146" s="152" t="s">
        <v>364</v>
      </c>
    </row>
    <row r="147" customFormat="false" ht="15" hidden="false" customHeight="false" outlineLevel="0" collapsed="false">
      <c r="A147" s="151" t="s">
        <v>365</v>
      </c>
    </row>
    <row r="148" customFormat="false" ht="15" hidden="false" customHeight="false" outlineLevel="0" collapsed="false">
      <c r="A148" s="151" t="s">
        <v>366</v>
      </c>
    </row>
    <row r="149" customFormat="false" ht="15" hidden="false" customHeight="false" outlineLevel="0" collapsed="false">
      <c r="A149" s="152" t="s">
        <v>367</v>
      </c>
    </row>
    <row r="150" customFormat="false" ht="15" hidden="false" customHeight="false" outlineLevel="0" collapsed="false">
      <c r="A150" s="151" t="s">
        <v>368</v>
      </c>
    </row>
    <row r="151" customFormat="false" ht="15" hidden="false" customHeight="false" outlineLevel="0" collapsed="false">
      <c r="A151" s="151" t="s">
        <v>369</v>
      </c>
    </row>
    <row r="152" customFormat="false" ht="15" hidden="false" customHeight="false" outlineLevel="0" collapsed="false">
      <c r="A152" s="151" t="s">
        <v>370</v>
      </c>
    </row>
    <row r="153" customFormat="false" ht="15" hidden="false" customHeight="false" outlineLevel="0" collapsed="false">
      <c r="A153" s="151" t="s">
        <v>371</v>
      </c>
    </row>
    <row r="154" customFormat="false" ht="15" hidden="false" customHeight="false" outlineLevel="0" collapsed="false">
      <c r="A154" s="152" t="s">
        <v>372</v>
      </c>
    </row>
    <row r="155" customFormat="false" ht="15" hidden="false" customHeight="false" outlineLevel="0" collapsed="false">
      <c r="A155" s="151" t="s">
        <v>373</v>
      </c>
    </row>
    <row r="156" customFormat="false" ht="15" hidden="false" customHeight="false" outlineLevel="0" collapsed="false">
      <c r="A156" s="152" t="s">
        <v>374</v>
      </c>
    </row>
    <row r="157" customFormat="false" ht="15" hidden="false" customHeight="false" outlineLevel="0" collapsed="false">
      <c r="A157" s="151" t="s">
        <v>375</v>
      </c>
    </row>
    <row r="158" customFormat="false" ht="15" hidden="false" customHeight="false" outlineLevel="0" collapsed="false">
      <c r="A158" s="152" t="s">
        <v>376</v>
      </c>
    </row>
    <row r="159" customFormat="false" ht="15" hidden="false" customHeight="false" outlineLevel="0" collapsed="false">
      <c r="A159" s="152" t="s">
        <v>377</v>
      </c>
    </row>
    <row r="160" customFormat="false" ht="15" hidden="false" customHeight="false" outlineLevel="0" collapsed="false">
      <c r="A160" s="151" t="s">
        <v>378</v>
      </c>
    </row>
    <row r="161" customFormat="false" ht="15" hidden="false" customHeight="false" outlineLevel="0" collapsed="false">
      <c r="A161" s="151" t="s">
        <v>379</v>
      </c>
    </row>
    <row r="162" customFormat="false" ht="15" hidden="false" customHeight="false" outlineLevel="0" collapsed="false">
      <c r="A162" s="152" t="s">
        <v>380</v>
      </c>
    </row>
    <row r="163" customFormat="false" ht="15" hidden="false" customHeight="false" outlineLevel="0" collapsed="false">
      <c r="A163" s="152" t="s">
        <v>380</v>
      </c>
    </row>
    <row r="164" customFormat="false" ht="15" hidden="false" customHeight="false" outlineLevel="0" collapsed="false">
      <c r="A164" s="152" t="s">
        <v>381</v>
      </c>
    </row>
    <row r="165" customFormat="false" ht="15" hidden="false" customHeight="false" outlineLevel="0" collapsed="false">
      <c r="A165" s="151" t="s">
        <v>382</v>
      </c>
    </row>
    <row r="166" customFormat="false" ht="15" hidden="false" customHeight="false" outlineLevel="0" collapsed="false">
      <c r="A166" s="151" t="s">
        <v>383</v>
      </c>
    </row>
    <row r="167" customFormat="false" ht="15" hidden="false" customHeight="false" outlineLevel="0" collapsed="false">
      <c r="A167" s="151" t="s">
        <v>384</v>
      </c>
    </row>
    <row r="168" customFormat="false" ht="15" hidden="false" customHeight="false" outlineLevel="0" collapsed="false">
      <c r="A168" s="151" t="s">
        <v>385</v>
      </c>
    </row>
    <row r="169" customFormat="false" ht="15" hidden="false" customHeight="false" outlineLevel="0" collapsed="false">
      <c r="A169" s="151" t="s">
        <v>386</v>
      </c>
    </row>
  </sheetData>
  <sheetProtection sheet="true" objects="true" scenarios="true"/>
  <printOptions headings="false" gridLines="false" gridLinesSet="true" horizontalCentered="true" verticalCentered="false"/>
  <pageMargins left="0.708333333333333" right="0.708333333333333" top="0.748611111111111" bottom="0.748611111111111" header="0.315277777777778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>&amp;L&amp;F&amp;R&amp;A</oddHead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204</TotalTime>
  <Application>LibreOffice/6.1.6.3$Windows_X86_64 LibreOffice_project/5896ab1714085361c45cf540f76f60673dd96a72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2019-04-23T15:11:41Z</dcterms:created>
  <dc:creator/>
  <dc:description/>
  <dc:language>it-IT</dc:language>
  <cp:lastModifiedBy/>
  <cp:lastPrinted>2019-05-17T13:42:16Z</cp:lastPrinted>
  <dcterms:modified xsi:type="dcterms:W3CDTF">2019-06-20T09:18:49Z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